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nmiddleton\Documents\New folder\"/>
    </mc:Choice>
  </mc:AlternateContent>
  <bookViews>
    <workbookView xWindow="0" yWindow="0" windowWidth="23040" windowHeight="9084"/>
  </bookViews>
  <sheets>
    <sheet name="Normal" sheetId="1" r:id="rId1"/>
    <sheet name="Expensive" sheetId="2" r:id="rId2"/>
    <sheet name="Paste Here!" sheetId="3" r:id="rId3"/>
  </sheets>
  <definedNames>
    <definedName name="_xlnm._FilterDatabase" localSheetId="1" hidden="1">Expensive!$E$1:$O$300</definedName>
    <definedName name="_xlnm._FilterDatabase" localSheetId="0" hidden="1">Normal!$E$1:$O$300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00" i="1" l="1"/>
  <c r="B300" i="1" s="1"/>
  <c r="C300" i="1" s="1"/>
  <c r="D300" i="1" s="1"/>
  <c r="A299" i="1"/>
  <c r="B299" i="1" s="1"/>
  <c r="C299" i="1" s="1"/>
  <c r="D299" i="1" s="1"/>
  <c r="A298" i="1"/>
  <c r="B298" i="1" s="1"/>
  <c r="C298" i="1" s="1"/>
  <c r="D298" i="1" s="1"/>
  <c r="A297" i="1"/>
  <c r="B297" i="1" s="1"/>
  <c r="C297" i="1" s="1"/>
  <c r="D297" i="1" s="1"/>
  <c r="A296" i="1"/>
  <c r="B296" i="1" s="1"/>
  <c r="C296" i="1" s="1"/>
  <c r="D296" i="1" s="1"/>
  <c r="A295" i="1"/>
  <c r="B295" i="1" s="1"/>
  <c r="C295" i="1" s="1"/>
  <c r="D295" i="1" s="1"/>
  <c r="A294" i="1"/>
  <c r="B294" i="1" s="1"/>
  <c r="C294" i="1" s="1"/>
  <c r="D294" i="1" s="1"/>
  <c r="A293" i="1"/>
  <c r="B293" i="1" s="1"/>
  <c r="C293" i="1" s="1"/>
  <c r="D293" i="1" s="1"/>
  <c r="A292" i="1"/>
  <c r="B292" i="1" s="1"/>
  <c r="C292" i="1" s="1"/>
  <c r="D292" i="1" s="1"/>
  <c r="A291" i="1"/>
  <c r="B291" i="1" s="1"/>
  <c r="C291" i="1" s="1"/>
  <c r="D291" i="1" s="1"/>
  <c r="A290" i="1"/>
  <c r="B290" i="1" s="1"/>
  <c r="C290" i="1" s="1"/>
  <c r="D290" i="1" s="1"/>
  <c r="E289" i="1"/>
  <c r="A289" i="1"/>
  <c r="B289" i="1" s="1"/>
  <c r="C289" i="1" s="1"/>
  <c r="D289" i="1" s="1"/>
  <c r="C288" i="1"/>
  <c r="D288" i="1" s="1"/>
  <c r="A288" i="1"/>
  <c r="B288" i="1" s="1"/>
  <c r="A287" i="1"/>
  <c r="B287" i="1" s="1"/>
  <c r="C287" i="1" s="1"/>
  <c r="D287" i="1" s="1"/>
  <c r="G286" i="1"/>
  <c r="C286" i="1"/>
  <c r="D286" i="1" s="1"/>
  <c r="A286" i="1"/>
  <c r="B286" i="1" s="1"/>
  <c r="D285" i="1"/>
  <c r="B285" i="1"/>
  <c r="C285" i="1" s="1"/>
  <c r="A285" i="1"/>
  <c r="D284" i="1"/>
  <c r="B284" i="1"/>
  <c r="C284" i="1" s="1"/>
  <c r="A284" i="1"/>
  <c r="D283" i="1"/>
  <c r="B283" i="1"/>
  <c r="C283" i="1" s="1"/>
  <c r="A283" i="1"/>
  <c r="D282" i="1"/>
  <c r="B282" i="1"/>
  <c r="C282" i="1" s="1"/>
  <c r="A282" i="1"/>
  <c r="D281" i="1"/>
  <c r="B281" i="1"/>
  <c r="C281" i="1" s="1"/>
  <c r="A281" i="1"/>
  <c r="D280" i="1"/>
  <c r="B280" i="1"/>
  <c r="C280" i="1" s="1"/>
  <c r="A280" i="1"/>
  <c r="D279" i="1"/>
  <c r="B279" i="1"/>
  <c r="C279" i="1" s="1"/>
  <c r="A279" i="1"/>
  <c r="D278" i="1"/>
  <c r="B278" i="1"/>
  <c r="C278" i="1" s="1"/>
  <c r="A278" i="1"/>
  <c r="D277" i="1"/>
  <c r="B277" i="1"/>
  <c r="C277" i="1" s="1"/>
  <c r="A277" i="1"/>
  <c r="D276" i="1"/>
  <c r="B276" i="1"/>
  <c r="C276" i="1" s="1"/>
  <c r="A276" i="1"/>
  <c r="D275" i="1"/>
  <c r="B275" i="1"/>
  <c r="C275" i="1" s="1"/>
  <c r="A275" i="1"/>
  <c r="D274" i="1"/>
  <c r="B274" i="1"/>
  <c r="C274" i="1" s="1"/>
  <c r="A274" i="1"/>
  <c r="C273" i="1"/>
  <c r="D273" i="1" s="1"/>
  <c r="B273" i="1"/>
  <c r="A273" i="1"/>
  <c r="A272" i="1"/>
  <c r="B272" i="1" s="1"/>
  <c r="C272" i="1" s="1"/>
  <c r="D272" i="1" s="1"/>
  <c r="C271" i="1"/>
  <c r="D271" i="1" s="1"/>
  <c r="B271" i="1"/>
  <c r="A271" i="1"/>
  <c r="A270" i="1"/>
  <c r="B270" i="1" s="1"/>
  <c r="C270" i="1" s="1"/>
  <c r="D270" i="1" s="1"/>
  <c r="C269" i="1"/>
  <c r="D269" i="1" s="1"/>
  <c r="B269" i="1"/>
  <c r="A269" i="1"/>
  <c r="B268" i="1"/>
  <c r="C268" i="1" s="1"/>
  <c r="D268" i="1" s="1"/>
  <c r="A268" i="1"/>
  <c r="H267" i="1"/>
  <c r="C267" i="1"/>
  <c r="D267" i="1" s="1"/>
  <c r="B267" i="1"/>
  <c r="A267" i="1"/>
  <c r="B266" i="1"/>
  <c r="C266" i="1" s="1"/>
  <c r="D266" i="1" s="1"/>
  <c r="A266" i="1"/>
  <c r="C265" i="1"/>
  <c r="D265" i="1" s="1"/>
  <c r="B265" i="1"/>
  <c r="A265" i="1"/>
  <c r="B264" i="1"/>
  <c r="C264" i="1" s="1"/>
  <c r="D264" i="1" s="1"/>
  <c r="A264" i="1"/>
  <c r="H263" i="1"/>
  <c r="C263" i="1"/>
  <c r="D263" i="1" s="1"/>
  <c r="B263" i="1"/>
  <c r="A263" i="1"/>
  <c r="B262" i="1"/>
  <c r="C262" i="1" s="1"/>
  <c r="D262" i="1" s="1"/>
  <c r="A262" i="1"/>
  <c r="F261" i="1"/>
  <c r="C261" i="1"/>
  <c r="D261" i="1" s="1"/>
  <c r="H261" i="1" s="1"/>
  <c r="B261" i="1"/>
  <c r="A261" i="1"/>
  <c r="J260" i="1"/>
  <c r="H260" i="1"/>
  <c r="E260" i="1"/>
  <c r="B260" i="1"/>
  <c r="C260" i="1" s="1"/>
  <c r="D260" i="1" s="1"/>
  <c r="A260" i="1"/>
  <c r="C259" i="1"/>
  <c r="D259" i="1" s="1"/>
  <c r="B259" i="1"/>
  <c r="A259" i="1"/>
  <c r="H258" i="1"/>
  <c r="E258" i="1"/>
  <c r="B258" i="1"/>
  <c r="C258" i="1" s="1"/>
  <c r="D258" i="1" s="1"/>
  <c r="J258" i="1" s="1"/>
  <c r="A258" i="1"/>
  <c r="H257" i="1"/>
  <c r="F257" i="1"/>
  <c r="C257" i="1"/>
  <c r="D257" i="1" s="1"/>
  <c r="B257" i="1"/>
  <c r="A257" i="1"/>
  <c r="B256" i="1"/>
  <c r="C256" i="1" s="1"/>
  <c r="D256" i="1" s="1"/>
  <c r="A256" i="1"/>
  <c r="H255" i="1"/>
  <c r="F255" i="1"/>
  <c r="C255" i="1"/>
  <c r="D255" i="1" s="1"/>
  <c r="B255" i="1"/>
  <c r="A255" i="1"/>
  <c r="J254" i="1"/>
  <c r="B254" i="1"/>
  <c r="C254" i="1" s="1"/>
  <c r="D254" i="1" s="1"/>
  <c r="A254" i="1"/>
  <c r="F253" i="1"/>
  <c r="C253" i="1"/>
  <c r="D253" i="1" s="1"/>
  <c r="B253" i="1"/>
  <c r="A253" i="1"/>
  <c r="J252" i="1"/>
  <c r="H252" i="1"/>
  <c r="E252" i="1"/>
  <c r="B252" i="1"/>
  <c r="C252" i="1" s="1"/>
  <c r="D252" i="1" s="1"/>
  <c r="A252" i="1"/>
  <c r="C251" i="1"/>
  <c r="D251" i="1" s="1"/>
  <c r="B251" i="1"/>
  <c r="A251" i="1"/>
  <c r="H250" i="1"/>
  <c r="E250" i="1"/>
  <c r="B250" i="1"/>
  <c r="C250" i="1" s="1"/>
  <c r="D250" i="1" s="1"/>
  <c r="J250" i="1" s="1"/>
  <c r="A250" i="1"/>
  <c r="H249" i="1"/>
  <c r="F249" i="1"/>
  <c r="C249" i="1"/>
  <c r="D249" i="1" s="1"/>
  <c r="B249" i="1"/>
  <c r="A249" i="1"/>
  <c r="G248" i="1"/>
  <c r="E248" i="1"/>
  <c r="C248" i="1"/>
  <c r="D248" i="1" s="1"/>
  <c r="I248" i="1" s="1"/>
  <c r="A248" i="1"/>
  <c r="B248" i="1" s="1"/>
  <c r="C247" i="1"/>
  <c r="D247" i="1" s="1"/>
  <c r="A247" i="1"/>
  <c r="B247" i="1" s="1"/>
  <c r="C246" i="1"/>
  <c r="D246" i="1" s="1"/>
  <c r="A246" i="1"/>
  <c r="B246" i="1" s="1"/>
  <c r="I245" i="1"/>
  <c r="A245" i="1"/>
  <c r="B245" i="1" s="1"/>
  <c r="C245" i="1" s="1"/>
  <c r="D245" i="1" s="1"/>
  <c r="G244" i="1"/>
  <c r="E244" i="1"/>
  <c r="C244" i="1"/>
  <c r="D244" i="1" s="1"/>
  <c r="I244" i="1" s="1"/>
  <c r="A244" i="1"/>
  <c r="B244" i="1" s="1"/>
  <c r="C243" i="1"/>
  <c r="D243" i="1" s="1"/>
  <c r="A243" i="1"/>
  <c r="B243" i="1" s="1"/>
  <c r="A242" i="1"/>
  <c r="B242" i="1" s="1"/>
  <c r="C242" i="1" s="1"/>
  <c r="D242" i="1" s="1"/>
  <c r="A241" i="1"/>
  <c r="B241" i="1" s="1"/>
  <c r="C241" i="1" s="1"/>
  <c r="D241" i="1" s="1"/>
  <c r="G240" i="1"/>
  <c r="E240" i="1"/>
  <c r="C240" i="1"/>
  <c r="D240" i="1" s="1"/>
  <c r="I240" i="1" s="1"/>
  <c r="A240" i="1"/>
  <c r="B240" i="1" s="1"/>
  <c r="C239" i="1"/>
  <c r="D239" i="1" s="1"/>
  <c r="A239" i="1"/>
  <c r="B239" i="1" s="1"/>
  <c r="A238" i="1"/>
  <c r="B238" i="1" s="1"/>
  <c r="C238" i="1" s="1"/>
  <c r="D238" i="1" s="1"/>
  <c r="A237" i="1"/>
  <c r="B237" i="1" s="1"/>
  <c r="C237" i="1" s="1"/>
  <c r="D237" i="1" s="1"/>
  <c r="G236" i="1"/>
  <c r="E236" i="1"/>
  <c r="C236" i="1"/>
  <c r="D236" i="1" s="1"/>
  <c r="I236" i="1" s="1"/>
  <c r="A236" i="1"/>
  <c r="B236" i="1" s="1"/>
  <c r="E235" i="1"/>
  <c r="C235" i="1"/>
  <c r="D235" i="1" s="1"/>
  <c r="A235" i="1"/>
  <c r="B235" i="1" s="1"/>
  <c r="C234" i="1"/>
  <c r="D234" i="1" s="1"/>
  <c r="B234" i="1"/>
  <c r="A234" i="1"/>
  <c r="A233" i="1"/>
  <c r="B233" i="1" s="1"/>
  <c r="C233" i="1" s="1"/>
  <c r="D233" i="1" s="1"/>
  <c r="D232" i="1"/>
  <c r="C232" i="1"/>
  <c r="B232" i="1"/>
  <c r="A232" i="1"/>
  <c r="F231" i="1"/>
  <c r="A231" i="1"/>
  <c r="B231" i="1" s="1"/>
  <c r="C231" i="1" s="1"/>
  <c r="D231" i="1" s="1"/>
  <c r="B230" i="1"/>
  <c r="C230" i="1" s="1"/>
  <c r="D230" i="1" s="1"/>
  <c r="A230" i="1"/>
  <c r="A229" i="1"/>
  <c r="B229" i="1" s="1"/>
  <c r="C229" i="1" s="1"/>
  <c r="D229" i="1" s="1"/>
  <c r="D228" i="1"/>
  <c r="B228" i="1"/>
  <c r="C228" i="1" s="1"/>
  <c r="A228" i="1"/>
  <c r="A227" i="1"/>
  <c r="B227" i="1" s="1"/>
  <c r="C227" i="1" s="1"/>
  <c r="D227" i="1" s="1"/>
  <c r="B226" i="1"/>
  <c r="C226" i="1" s="1"/>
  <c r="D226" i="1" s="1"/>
  <c r="A226" i="1"/>
  <c r="D225" i="1"/>
  <c r="A225" i="1"/>
  <c r="B225" i="1" s="1"/>
  <c r="C225" i="1" s="1"/>
  <c r="B224" i="1"/>
  <c r="C224" i="1" s="1"/>
  <c r="D224" i="1" s="1"/>
  <c r="A224" i="1"/>
  <c r="A223" i="1"/>
  <c r="B223" i="1" s="1"/>
  <c r="C223" i="1" s="1"/>
  <c r="D223" i="1" s="1"/>
  <c r="B222" i="1"/>
  <c r="C222" i="1" s="1"/>
  <c r="D222" i="1" s="1"/>
  <c r="A222" i="1"/>
  <c r="A221" i="1"/>
  <c r="B221" i="1" s="1"/>
  <c r="C221" i="1" s="1"/>
  <c r="D221" i="1" s="1"/>
  <c r="B220" i="1"/>
  <c r="C220" i="1" s="1"/>
  <c r="D220" i="1" s="1"/>
  <c r="A220" i="1"/>
  <c r="B219" i="1"/>
  <c r="C219" i="1" s="1"/>
  <c r="D219" i="1" s="1"/>
  <c r="A219" i="1"/>
  <c r="C218" i="1"/>
  <c r="D218" i="1" s="1"/>
  <c r="B218" i="1"/>
  <c r="A218" i="1"/>
  <c r="A217" i="1"/>
  <c r="B217" i="1" s="1"/>
  <c r="C217" i="1" s="1"/>
  <c r="D217" i="1" s="1"/>
  <c r="B216" i="1"/>
  <c r="C216" i="1" s="1"/>
  <c r="D216" i="1" s="1"/>
  <c r="A216" i="1"/>
  <c r="A215" i="1"/>
  <c r="B215" i="1" s="1"/>
  <c r="C215" i="1" s="1"/>
  <c r="D215" i="1" s="1"/>
  <c r="B214" i="1"/>
  <c r="C214" i="1" s="1"/>
  <c r="D214" i="1" s="1"/>
  <c r="A214" i="1"/>
  <c r="A213" i="1"/>
  <c r="B213" i="1" s="1"/>
  <c r="C213" i="1" s="1"/>
  <c r="D213" i="1" s="1"/>
  <c r="D212" i="1"/>
  <c r="J212" i="1" s="1"/>
  <c r="B212" i="1"/>
  <c r="C212" i="1" s="1"/>
  <c r="A212" i="1"/>
  <c r="A211" i="1"/>
  <c r="B211" i="1" s="1"/>
  <c r="C211" i="1" s="1"/>
  <c r="D211" i="1" s="1"/>
  <c r="B210" i="1"/>
  <c r="C210" i="1" s="1"/>
  <c r="D210" i="1" s="1"/>
  <c r="A210" i="1"/>
  <c r="D209" i="1"/>
  <c r="A209" i="1"/>
  <c r="B209" i="1" s="1"/>
  <c r="C209" i="1" s="1"/>
  <c r="B208" i="1"/>
  <c r="C208" i="1" s="1"/>
  <c r="D208" i="1" s="1"/>
  <c r="A208" i="1"/>
  <c r="A207" i="1"/>
  <c r="B207" i="1" s="1"/>
  <c r="C207" i="1" s="1"/>
  <c r="D207" i="1" s="1"/>
  <c r="B206" i="1"/>
  <c r="C206" i="1" s="1"/>
  <c r="D206" i="1" s="1"/>
  <c r="A206" i="1"/>
  <c r="A205" i="1"/>
  <c r="B205" i="1" s="1"/>
  <c r="C205" i="1" s="1"/>
  <c r="D205" i="1" s="1"/>
  <c r="B204" i="1"/>
  <c r="C204" i="1" s="1"/>
  <c r="D204" i="1" s="1"/>
  <c r="A204" i="1"/>
  <c r="A203" i="1"/>
  <c r="B203" i="1" s="1"/>
  <c r="C203" i="1" s="1"/>
  <c r="D203" i="1" s="1"/>
  <c r="A202" i="1"/>
  <c r="B202" i="1" s="1"/>
  <c r="C202" i="1" s="1"/>
  <c r="D202" i="1" s="1"/>
  <c r="A201" i="1"/>
  <c r="B201" i="1" s="1"/>
  <c r="C201" i="1" s="1"/>
  <c r="D201" i="1" s="1"/>
  <c r="C200" i="1"/>
  <c r="D200" i="1" s="1"/>
  <c r="A200" i="1"/>
  <c r="B200" i="1" s="1"/>
  <c r="B199" i="1"/>
  <c r="C199" i="1" s="1"/>
  <c r="D199" i="1" s="1"/>
  <c r="F199" i="1" s="1"/>
  <c r="A199" i="1"/>
  <c r="A198" i="1"/>
  <c r="B198" i="1" s="1"/>
  <c r="C198" i="1" s="1"/>
  <c r="D198" i="1" s="1"/>
  <c r="A197" i="1"/>
  <c r="B197" i="1" s="1"/>
  <c r="C197" i="1" s="1"/>
  <c r="D197" i="1" s="1"/>
  <c r="A196" i="1"/>
  <c r="B196" i="1" s="1"/>
  <c r="C196" i="1" s="1"/>
  <c r="D196" i="1" s="1"/>
  <c r="A195" i="1"/>
  <c r="B195" i="1" s="1"/>
  <c r="C195" i="1" s="1"/>
  <c r="D195" i="1" s="1"/>
  <c r="C300" i="2"/>
  <c r="D300" i="2" s="1"/>
  <c r="A300" i="2"/>
  <c r="B300" i="2" s="1"/>
  <c r="I299" i="2"/>
  <c r="B299" i="2"/>
  <c r="C299" i="2" s="1"/>
  <c r="D299" i="2" s="1"/>
  <c r="A299" i="2"/>
  <c r="D298" i="2"/>
  <c r="C298" i="2"/>
  <c r="A298" i="2"/>
  <c r="B298" i="2" s="1"/>
  <c r="A297" i="2"/>
  <c r="B297" i="2" s="1"/>
  <c r="C297" i="2" s="1"/>
  <c r="D297" i="2" s="1"/>
  <c r="D296" i="2"/>
  <c r="A296" i="2"/>
  <c r="B296" i="2" s="1"/>
  <c r="C296" i="2" s="1"/>
  <c r="J295" i="2"/>
  <c r="A295" i="2"/>
  <c r="B295" i="2" s="1"/>
  <c r="C295" i="2" s="1"/>
  <c r="D295" i="2" s="1"/>
  <c r="A294" i="2"/>
  <c r="B294" i="2" s="1"/>
  <c r="C294" i="2" s="1"/>
  <c r="D294" i="2" s="1"/>
  <c r="C293" i="2"/>
  <c r="D293" i="2" s="1"/>
  <c r="F293" i="2" s="1"/>
  <c r="B293" i="2"/>
  <c r="A293" i="2"/>
  <c r="C292" i="2"/>
  <c r="D292" i="2" s="1"/>
  <c r="A292" i="2"/>
  <c r="B292" i="2" s="1"/>
  <c r="J291" i="2"/>
  <c r="G291" i="2"/>
  <c r="E291" i="2"/>
  <c r="C291" i="2"/>
  <c r="D291" i="2" s="1"/>
  <c r="B291" i="2"/>
  <c r="A291" i="2"/>
  <c r="C290" i="2"/>
  <c r="D290" i="2" s="1"/>
  <c r="A290" i="2"/>
  <c r="B290" i="2" s="1"/>
  <c r="J289" i="2"/>
  <c r="A289" i="2"/>
  <c r="B289" i="2" s="1"/>
  <c r="C289" i="2" s="1"/>
  <c r="D289" i="2" s="1"/>
  <c r="A288" i="2"/>
  <c r="B288" i="2" s="1"/>
  <c r="C288" i="2" s="1"/>
  <c r="D288" i="2" s="1"/>
  <c r="J287" i="2"/>
  <c r="F287" i="2"/>
  <c r="E287" i="2"/>
  <c r="B287" i="2"/>
  <c r="C287" i="2" s="1"/>
  <c r="D287" i="2" s="1"/>
  <c r="A287" i="2"/>
  <c r="C286" i="2"/>
  <c r="D286" i="2" s="1"/>
  <c r="A286" i="2"/>
  <c r="B286" i="2" s="1"/>
  <c r="H285" i="2"/>
  <c r="A285" i="2"/>
  <c r="B285" i="2" s="1"/>
  <c r="C285" i="2" s="1"/>
  <c r="D285" i="2" s="1"/>
  <c r="B284" i="2"/>
  <c r="C284" i="2" s="1"/>
  <c r="D284" i="2" s="1"/>
  <c r="A284" i="2"/>
  <c r="A283" i="2"/>
  <c r="B283" i="2" s="1"/>
  <c r="C283" i="2" s="1"/>
  <c r="D283" i="2" s="1"/>
  <c r="B282" i="2"/>
  <c r="C282" i="2" s="1"/>
  <c r="D282" i="2" s="1"/>
  <c r="F282" i="2" s="1"/>
  <c r="A282" i="2"/>
  <c r="A281" i="2"/>
  <c r="B281" i="2" s="1"/>
  <c r="C281" i="2" s="1"/>
  <c r="D281" i="2" s="1"/>
  <c r="I281" i="2" s="1"/>
  <c r="C280" i="2"/>
  <c r="D280" i="2" s="1"/>
  <c r="B280" i="2"/>
  <c r="A280" i="2"/>
  <c r="F279" i="2"/>
  <c r="E279" i="2"/>
  <c r="A279" i="2"/>
  <c r="B279" i="2" s="1"/>
  <c r="C279" i="2" s="1"/>
  <c r="D279" i="2" s="1"/>
  <c r="B278" i="2"/>
  <c r="C278" i="2" s="1"/>
  <c r="D278" i="2" s="1"/>
  <c r="A278" i="2"/>
  <c r="A277" i="2"/>
  <c r="B277" i="2" s="1"/>
  <c r="C277" i="2" s="1"/>
  <c r="D277" i="2" s="1"/>
  <c r="H276" i="2"/>
  <c r="B276" i="2"/>
  <c r="C276" i="2" s="1"/>
  <c r="D276" i="2" s="1"/>
  <c r="A276" i="2"/>
  <c r="F275" i="2"/>
  <c r="A275" i="2"/>
  <c r="B275" i="2" s="1"/>
  <c r="C275" i="2" s="1"/>
  <c r="D275" i="2" s="1"/>
  <c r="G274" i="2"/>
  <c r="F274" i="2"/>
  <c r="B274" i="2"/>
  <c r="C274" i="2" s="1"/>
  <c r="D274" i="2" s="1"/>
  <c r="A274" i="2"/>
  <c r="H273" i="2"/>
  <c r="B273" i="2"/>
  <c r="C273" i="2" s="1"/>
  <c r="D273" i="2" s="1"/>
  <c r="A273" i="2"/>
  <c r="J272" i="2"/>
  <c r="B272" i="2"/>
  <c r="C272" i="2" s="1"/>
  <c r="D272" i="2" s="1"/>
  <c r="A272" i="2"/>
  <c r="A271" i="2"/>
  <c r="B271" i="2" s="1"/>
  <c r="C271" i="2" s="1"/>
  <c r="D271" i="2" s="1"/>
  <c r="G270" i="2"/>
  <c r="B270" i="2"/>
  <c r="C270" i="2" s="1"/>
  <c r="D270" i="2" s="1"/>
  <c r="A270" i="2"/>
  <c r="I269" i="2"/>
  <c r="H269" i="2"/>
  <c r="A269" i="2"/>
  <c r="B269" i="2" s="1"/>
  <c r="C269" i="2" s="1"/>
  <c r="D269" i="2" s="1"/>
  <c r="C268" i="2"/>
  <c r="D268" i="2" s="1"/>
  <c r="B268" i="2"/>
  <c r="A268" i="2"/>
  <c r="A267" i="2"/>
  <c r="B267" i="2" s="1"/>
  <c r="C267" i="2" s="1"/>
  <c r="D267" i="2" s="1"/>
  <c r="E267" i="2" s="1"/>
  <c r="B266" i="2"/>
  <c r="C266" i="2" s="1"/>
  <c r="D266" i="2" s="1"/>
  <c r="A266" i="2"/>
  <c r="I265" i="2"/>
  <c r="A265" i="2"/>
  <c r="B265" i="2" s="1"/>
  <c r="C265" i="2" s="1"/>
  <c r="D265" i="2" s="1"/>
  <c r="H264" i="2"/>
  <c r="C264" i="2"/>
  <c r="D264" i="2" s="1"/>
  <c r="B264" i="2"/>
  <c r="A264" i="2"/>
  <c r="B263" i="2"/>
  <c r="C263" i="2" s="1"/>
  <c r="D263" i="2" s="1"/>
  <c r="A263" i="2"/>
  <c r="J262" i="2"/>
  <c r="D262" i="2"/>
  <c r="A262" i="2"/>
  <c r="B262" i="2" s="1"/>
  <c r="C262" i="2" s="1"/>
  <c r="F261" i="2"/>
  <c r="D261" i="2"/>
  <c r="B261" i="2"/>
  <c r="C261" i="2" s="1"/>
  <c r="A261" i="2"/>
  <c r="H260" i="2"/>
  <c r="A260" i="2"/>
  <c r="B260" i="2" s="1"/>
  <c r="C260" i="2" s="1"/>
  <c r="D260" i="2" s="1"/>
  <c r="H259" i="2"/>
  <c r="B259" i="2"/>
  <c r="C259" i="2" s="1"/>
  <c r="D259" i="2" s="1"/>
  <c r="A259" i="2"/>
  <c r="E258" i="2"/>
  <c r="D258" i="2"/>
  <c r="A258" i="2"/>
  <c r="B258" i="2" s="1"/>
  <c r="C258" i="2" s="1"/>
  <c r="B257" i="2"/>
  <c r="C257" i="2" s="1"/>
  <c r="D257" i="2" s="1"/>
  <c r="J257" i="2" s="1"/>
  <c r="A257" i="2"/>
  <c r="B256" i="2"/>
  <c r="C256" i="2" s="1"/>
  <c r="D256" i="2" s="1"/>
  <c r="A256" i="2"/>
  <c r="C255" i="2"/>
  <c r="D255" i="2" s="1"/>
  <c r="B255" i="2"/>
  <c r="A255" i="2"/>
  <c r="A254" i="2"/>
  <c r="B254" i="2" s="1"/>
  <c r="C254" i="2" s="1"/>
  <c r="D254" i="2" s="1"/>
  <c r="I254" i="2" s="1"/>
  <c r="J253" i="2"/>
  <c r="B253" i="2"/>
  <c r="C253" i="2" s="1"/>
  <c r="D253" i="2" s="1"/>
  <c r="A253" i="2"/>
  <c r="F252" i="2"/>
  <c r="B252" i="2"/>
  <c r="C252" i="2" s="1"/>
  <c r="D252" i="2" s="1"/>
  <c r="A252" i="2"/>
  <c r="C251" i="2"/>
  <c r="D251" i="2" s="1"/>
  <c r="G251" i="2" s="1"/>
  <c r="B251" i="2"/>
  <c r="A251" i="2"/>
  <c r="J250" i="2"/>
  <c r="I250" i="2"/>
  <c r="A250" i="2"/>
  <c r="B250" i="2" s="1"/>
  <c r="C250" i="2" s="1"/>
  <c r="D250" i="2" s="1"/>
  <c r="B249" i="2"/>
  <c r="C249" i="2" s="1"/>
  <c r="D249" i="2" s="1"/>
  <c r="A249" i="2"/>
  <c r="H248" i="2"/>
  <c r="F248" i="2"/>
  <c r="A248" i="2"/>
  <c r="B248" i="2" s="1"/>
  <c r="C248" i="2" s="1"/>
  <c r="D248" i="2" s="1"/>
  <c r="H247" i="2"/>
  <c r="G247" i="2"/>
  <c r="B247" i="2"/>
  <c r="C247" i="2" s="1"/>
  <c r="D247" i="2" s="1"/>
  <c r="A247" i="2"/>
  <c r="A246" i="2"/>
  <c r="B246" i="2" s="1"/>
  <c r="C246" i="2" s="1"/>
  <c r="D246" i="2" s="1"/>
  <c r="G245" i="2"/>
  <c r="F245" i="2"/>
  <c r="B245" i="2"/>
  <c r="C245" i="2" s="1"/>
  <c r="D245" i="2" s="1"/>
  <c r="A245" i="2"/>
  <c r="A244" i="2"/>
  <c r="B244" i="2" s="1"/>
  <c r="C244" i="2" s="1"/>
  <c r="D244" i="2" s="1"/>
  <c r="B243" i="2"/>
  <c r="C243" i="2" s="1"/>
  <c r="D243" i="2" s="1"/>
  <c r="A243" i="2"/>
  <c r="I242" i="2"/>
  <c r="E242" i="2"/>
  <c r="A242" i="2"/>
  <c r="B242" i="2" s="1"/>
  <c r="C242" i="2" s="1"/>
  <c r="D242" i="2" s="1"/>
  <c r="K241" i="2"/>
  <c r="J241" i="2"/>
  <c r="B241" i="2"/>
  <c r="C241" i="2" s="1"/>
  <c r="D241" i="2" s="1"/>
  <c r="A241" i="2"/>
  <c r="B240" i="2"/>
  <c r="C240" i="2" s="1"/>
  <c r="D240" i="2" s="1"/>
  <c r="A240" i="2"/>
  <c r="C239" i="2"/>
  <c r="D239" i="2" s="1"/>
  <c r="B239" i="2"/>
  <c r="A239" i="2"/>
  <c r="A238" i="2"/>
  <c r="B238" i="2" s="1"/>
  <c r="C238" i="2" s="1"/>
  <c r="D238" i="2" s="1"/>
  <c r="I238" i="2" s="1"/>
  <c r="B237" i="2"/>
  <c r="C237" i="2" s="1"/>
  <c r="D237" i="2" s="1"/>
  <c r="A237" i="2"/>
  <c r="H236" i="2"/>
  <c r="F236" i="2"/>
  <c r="A236" i="2"/>
  <c r="B236" i="2" s="1"/>
  <c r="C236" i="2" s="1"/>
  <c r="D236" i="2" s="1"/>
  <c r="B235" i="2"/>
  <c r="C235" i="2" s="1"/>
  <c r="D235" i="2" s="1"/>
  <c r="A235" i="2"/>
  <c r="J234" i="2"/>
  <c r="E234" i="2"/>
  <c r="D234" i="2"/>
  <c r="A234" i="2"/>
  <c r="B234" i="2" s="1"/>
  <c r="C234" i="2" s="1"/>
  <c r="D233" i="2"/>
  <c r="F233" i="2" s="1"/>
  <c r="B233" i="2"/>
  <c r="C233" i="2" s="1"/>
  <c r="A233" i="2"/>
  <c r="H232" i="2"/>
  <c r="F232" i="2"/>
  <c r="A232" i="2"/>
  <c r="B232" i="2" s="1"/>
  <c r="C232" i="2" s="1"/>
  <c r="D232" i="2" s="1"/>
  <c r="B231" i="2"/>
  <c r="C231" i="2" s="1"/>
  <c r="D231" i="2" s="1"/>
  <c r="G231" i="2" s="1"/>
  <c r="A231" i="2"/>
  <c r="J230" i="2"/>
  <c r="E230" i="2"/>
  <c r="D230" i="2"/>
  <c r="A230" i="2"/>
  <c r="B230" i="2" s="1"/>
  <c r="C230" i="2" s="1"/>
  <c r="F229" i="2"/>
  <c r="D229" i="2"/>
  <c r="B229" i="2"/>
  <c r="C229" i="2" s="1"/>
  <c r="A229" i="2"/>
  <c r="H228" i="2"/>
  <c r="F228" i="2"/>
  <c r="A228" i="2"/>
  <c r="B228" i="2" s="1"/>
  <c r="C228" i="2" s="1"/>
  <c r="D228" i="2" s="1"/>
  <c r="B227" i="2"/>
  <c r="C227" i="2" s="1"/>
  <c r="D227" i="2" s="1"/>
  <c r="H227" i="2" s="1"/>
  <c r="A227" i="2"/>
  <c r="D226" i="2"/>
  <c r="A226" i="2"/>
  <c r="B226" i="2" s="1"/>
  <c r="C226" i="2" s="1"/>
  <c r="F225" i="2"/>
  <c r="D225" i="2"/>
  <c r="B225" i="2"/>
  <c r="C225" i="2" s="1"/>
  <c r="A225" i="2"/>
  <c r="A224" i="2"/>
  <c r="B224" i="2" s="1"/>
  <c r="C224" i="2" s="1"/>
  <c r="D224" i="2" s="1"/>
  <c r="H223" i="2"/>
  <c r="G223" i="2"/>
  <c r="B223" i="2"/>
  <c r="C223" i="2" s="1"/>
  <c r="D223" i="2" s="1"/>
  <c r="A223" i="2"/>
  <c r="D222" i="2"/>
  <c r="J222" i="2" s="1"/>
  <c r="A222" i="2"/>
  <c r="B222" i="2" s="1"/>
  <c r="C222" i="2" s="1"/>
  <c r="A221" i="2"/>
  <c r="B221" i="2" s="1"/>
  <c r="C221" i="2" s="1"/>
  <c r="D221" i="2" s="1"/>
  <c r="F221" i="2" s="1"/>
  <c r="A220" i="2"/>
  <c r="B220" i="2" s="1"/>
  <c r="C220" i="2" s="1"/>
  <c r="D220" i="2" s="1"/>
  <c r="B219" i="2"/>
  <c r="C219" i="2" s="1"/>
  <c r="D219" i="2" s="1"/>
  <c r="G219" i="2" s="1"/>
  <c r="A219" i="2"/>
  <c r="C218" i="2"/>
  <c r="D218" i="2" s="1"/>
  <c r="A218" i="2"/>
  <c r="B218" i="2" s="1"/>
  <c r="C217" i="2"/>
  <c r="D217" i="2" s="1"/>
  <c r="I217" i="2" s="1"/>
  <c r="B217" i="2"/>
  <c r="A217" i="2"/>
  <c r="I216" i="2"/>
  <c r="H216" i="2"/>
  <c r="D216" i="2"/>
  <c r="C216" i="2"/>
  <c r="A216" i="2"/>
  <c r="B216" i="2" s="1"/>
  <c r="A215" i="2"/>
  <c r="B215" i="2" s="1"/>
  <c r="C215" i="2" s="1"/>
  <c r="D215" i="2" s="1"/>
  <c r="D214" i="2"/>
  <c r="I214" i="2" s="1"/>
  <c r="A214" i="2"/>
  <c r="B214" i="2" s="1"/>
  <c r="C214" i="2" s="1"/>
  <c r="J213" i="2"/>
  <c r="F213" i="2"/>
  <c r="E213" i="2"/>
  <c r="A213" i="2"/>
  <c r="B213" i="2" s="1"/>
  <c r="C213" i="2" s="1"/>
  <c r="D213" i="2" s="1"/>
  <c r="G212" i="2"/>
  <c r="E212" i="2"/>
  <c r="A212" i="2"/>
  <c r="B212" i="2" s="1"/>
  <c r="C212" i="2" s="1"/>
  <c r="D212" i="2" s="1"/>
  <c r="A211" i="2"/>
  <c r="B211" i="2" s="1"/>
  <c r="C211" i="2" s="1"/>
  <c r="D211" i="2" s="1"/>
  <c r="A210" i="2"/>
  <c r="B210" i="2" s="1"/>
  <c r="C210" i="2" s="1"/>
  <c r="D210" i="2" s="1"/>
  <c r="B209" i="2"/>
  <c r="C209" i="2" s="1"/>
  <c r="D209" i="2" s="1"/>
  <c r="A209" i="2"/>
  <c r="C208" i="2"/>
  <c r="D208" i="2" s="1"/>
  <c r="A208" i="2"/>
  <c r="B208" i="2" s="1"/>
  <c r="I207" i="2"/>
  <c r="E207" i="2"/>
  <c r="C207" i="2"/>
  <c r="D207" i="2" s="1"/>
  <c r="J207" i="2" s="1"/>
  <c r="A207" i="2"/>
  <c r="B207" i="2" s="1"/>
  <c r="A206" i="2"/>
  <c r="B206" i="2" s="1"/>
  <c r="C206" i="2" s="1"/>
  <c r="D206" i="2" s="1"/>
  <c r="A205" i="2"/>
  <c r="B205" i="2" s="1"/>
  <c r="C205" i="2" s="1"/>
  <c r="D205" i="2" s="1"/>
  <c r="F205" i="2" s="1"/>
  <c r="A204" i="2"/>
  <c r="B204" i="2" s="1"/>
  <c r="C204" i="2" s="1"/>
  <c r="D204" i="2" s="1"/>
  <c r="B203" i="2"/>
  <c r="C203" i="2" s="1"/>
  <c r="D203" i="2" s="1"/>
  <c r="A203" i="2"/>
  <c r="C202" i="2"/>
  <c r="D202" i="2" s="1"/>
  <c r="H202" i="2" s="1"/>
  <c r="A202" i="2"/>
  <c r="B202" i="2" s="1"/>
  <c r="C201" i="2"/>
  <c r="D201" i="2" s="1"/>
  <c r="I201" i="2" s="1"/>
  <c r="B201" i="2"/>
  <c r="A201" i="2"/>
  <c r="I200" i="2"/>
  <c r="H200" i="2"/>
  <c r="D200" i="2"/>
  <c r="C200" i="2"/>
  <c r="A200" i="2"/>
  <c r="B200" i="2" s="1"/>
  <c r="A199" i="2"/>
  <c r="B199" i="2" s="1"/>
  <c r="C199" i="2" s="1"/>
  <c r="D199" i="2" s="1"/>
  <c r="D198" i="2"/>
  <c r="I198" i="2" s="1"/>
  <c r="A198" i="2"/>
  <c r="B198" i="2" s="1"/>
  <c r="C198" i="2" s="1"/>
  <c r="J197" i="2"/>
  <c r="F197" i="2"/>
  <c r="E197" i="2"/>
  <c r="A197" i="2"/>
  <c r="B197" i="2" s="1"/>
  <c r="C197" i="2" s="1"/>
  <c r="D197" i="2" s="1"/>
  <c r="G196" i="2"/>
  <c r="A196" i="2"/>
  <c r="B196" i="2" s="1"/>
  <c r="C196" i="2" s="1"/>
  <c r="D196" i="2" s="1"/>
  <c r="A195" i="2"/>
  <c r="B195" i="2" s="1"/>
  <c r="C195" i="2" s="1"/>
  <c r="D195" i="2" s="1"/>
  <c r="C193" i="2"/>
  <c r="C192" i="2"/>
  <c r="C191" i="2"/>
  <c r="C190" i="2"/>
  <c r="C189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  <c r="H197" i="1" l="1"/>
  <c r="G197" i="1"/>
  <c r="F197" i="1"/>
  <c r="J197" i="1"/>
  <c r="E197" i="1"/>
  <c r="I197" i="1"/>
  <c r="M212" i="1"/>
  <c r="N212" i="1"/>
  <c r="O212" i="1" s="1"/>
  <c r="L212" i="1"/>
  <c r="K212" i="1"/>
  <c r="I226" i="1"/>
  <c r="E226" i="1"/>
  <c r="F226" i="1"/>
  <c r="J226" i="1"/>
  <c r="G226" i="1"/>
  <c r="H226" i="1"/>
  <c r="J198" i="1"/>
  <c r="F198" i="1"/>
  <c r="I198" i="1"/>
  <c r="E198" i="1"/>
  <c r="G198" i="1"/>
  <c r="H198" i="1"/>
  <c r="G211" i="1"/>
  <c r="J211" i="1"/>
  <c r="E211" i="1"/>
  <c r="I211" i="1"/>
  <c r="F211" i="1"/>
  <c r="H211" i="1"/>
  <c r="G213" i="1"/>
  <c r="H213" i="1"/>
  <c r="F213" i="1"/>
  <c r="I213" i="1"/>
  <c r="E213" i="1"/>
  <c r="J213" i="1"/>
  <c r="I222" i="1"/>
  <c r="E222" i="1"/>
  <c r="F222" i="1"/>
  <c r="J222" i="1"/>
  <c r="H222" i="1"/>
  <c r="G222" i="1"/>
  <c r="G229" i="1"/>
  <c r="H229" i="1"/>
  <c r="F229" i="1"/>
  <c r="I229" i="1"/>
  <c r="E229" i="1"/>
  <c r="J229" i="1"/>
  <c r="H195" i="1"/>
  <c r="I195" i="1"/>
  <c r="F195" i="1"/>
  <c r="J195" i="1"/>
  <c r="G195" i="1"/>
  <c r="E195" i="1"/>
  <c r="H201" i="1"/>
  <c r="G201" i="1"/>
  <c r="J201" i="1"/>
  <c r="E201" i="1"/>
  <c r="I201" i="1"/>
  <c r="F201" i="1"/>
  <c r="I204" i="1"/>
  <c r="E204" i="1"/>
  <c r="H204" i="1"/>
  <c r="G204" i="1"/>
  <c r="F204" i="1"/>
  <c r="J204" i="1"/>
  <c r="G207" i="1"/>
  <c r="J207" i="1"/>
  <c r="E207" i="1"/>
  <c r="I207" i="1"/>
  <c r="H207" i="1"/>
  <c r="F207" i="1"/>
  <c r="I216" i="1"/>
  <c r="E216" i="1"/>
  <c r="H216" i="1"/>
  <c r="G216" i="1"/>
  <c r="J216" i="1"/>
  <c r="F216" i="1"/>
  <c r="I220" i="1"/>
  <c r="E220" i="1"/>
  <c r="H220" i="1"/>
  <c r="G220" i="1"/>
  <c r="F220" i="1"/>
  <c r="J220" i="1"/>
  <c r="G223" i="1"/>
  <c r="J223" i="1"/>
  <c r="E223" i="1"/>
  <c r="I223" i="1"/>
  <c r="H223" i="1"/>
  <c r="F223" i="1"/>
  <c r="H203" i="1"/>
  <c r="G203" i="1"/>
  <c r="E203" i="1"/>
  <c r="I203" i="1"/>
  <c r="F203" i="1"/>
  <c r="J203" i="1"/>
  <c r="I208" i="1"/>
  <c r="E208" i="1"/>
  <c r="H208" i="1"/>
  <c r="G208" i="1"/>
  <c r="J208" i="1"/>
  <c r="F208" i="1"/>
  <c r="I210" i="1"/>
  <c r="E210" i="1"/>
  <c r="F210" i="1"/>
  <c r="J210" i="1"/>
  <c r="G210" i="1"/>
  <c r="H210" i="1"/>
  <c r="G215" i="1"/>
  <c r="J215" i="1"/>
  <c r="E215" i="1"/>
  <c r="I215" i="1"/>
  <c r="H215" i="1"/>
  <c r="F215" i="1"/>
  <c r="I224" i="1"/>
  <c r="E224" i="1"/>
  <c r="H224" i="1"/>
  <c r="G224" i="1"/>
  <c r="J224" i="1"/>
  <c r="F224" i="1"/>
  <c r="J200" i="1"/>
  <c r="F200" i="1"/>
  <c r="I200" i="1"/>
  <c r="E200" i="1"/>
  <c r="H200" i="1"/>
  <c r="G200" i="1"/>
  <c r="I206" i="1"/>
  <c r="E206" i="1"/>
  <c r="F206" i="1"/>
  <c r="J206" i="1"/>
  <c r="H206" i="1"/>
  <c r="G206" i="1"/>
  <c r="G227" i="1"/>
  <c r="J227" i="1"/>
  <c r="E227" i="1"/>
  <c r="I227" i="1"/>
  <c r="F227" i="1"/>
  <c r="H227" i="1"/>
  <c r="J234" i="1"/>
  <c r="F234" i="1"/>
  <c r="I234" i="1"/>
  <c r="E234" i="1"/>
  <c r="H234" i="1"/>
  <c r="G234" i="1"/>
  <c r="J196" i="1"/>
  <c r="F196" i="1"/>
  <c r="H196" i="1"/>
  <c r="E196" i="1"/>
  <c r="I196" i="1"/>
  <c r="G196" i="1"/>
  <c r="J202" i="1"/>
  <c r="F202" i="1"/>
  <c r="I202" i="1"/>
  <c r="E202" i="1"/>
  <c r="G202" i="1"/>
  <c r="H202" i="1"/>
  <c r="G205" i="1"/>
  <c r="H205" i="1"/>
  <c r="F205" i="1"/>
  <c r="I205" i="1"/>
  <c r="J205" i="1"/>
  <c r="E205" i="1"/>
  <c r="I214" i="1"/>
  <c r="E214" i="1"/>
  <c r="F214" i="1"/>
  <c r="J214" i="1"/>
  <c r="H214" i="1"/>
  <c r="G214" i="1"/>
  <c r="G217" i="1"/>
  <c r="H217" i="1"/>
  <c r="F217" i="1"/>
  <c r="E217" i="1"/>
  <c r="I217" i="1"/>
  <c r="J217" i="1"/>
  <c r="G221" i="1"/>
  <c r="H221" i="1"/>
  <c r="F221" i="1"/>
  <c r="J221" i="1"/>
  <c r="I221" i="1"/>
  <c r="E221" i="1"/>
  <c r="I230" i="1"/>
  <c r="E230" i="1"/>
  <c r="F230" i="1"/>
  <c r="J230" i="1"/>
  <c r="H230" i="1"/>
  <c r="G230" i="1"/>
  <c r="G209" i="1"/>
  <c r="H209" i="1"/>
  <c r="F209" i="1"/>
  <c r="I218" i="1"/>
  <c r="E218" i="1"/>
  <c r="F218" i="1"/>
  <c r="J218" i="1"/>
  <c r="G219" i="1"/>
  <c r="J219" i="1"/>
  <c r="E219" i="1"/>
  <c r="I219" i="1"/>
  <c r="G225" i="1"/>
  <c r="H225" i="1"/>
  <c r="F225" i="1"/>
  <c r="I228" i="1"/>
  <c r="E228" i="1"/>
  <c r="H228" i="1"/>
  <c r="G228" i="1"/>
  <c r="J232" i="1"/>
  <c r="F232" i="1"/>
  <c r="I232" i="1"/>
  <c r="E232" i="1"/>
  <c r="H232" i="1"/>
  <c r="G232" i="1"/>
  <c r="K254" i="1"/>
  <c r="G256" i="1"/>
  <c r="F256" i="1"/>
  <c r="I256" i="1"/>
  <c r="J256" i="1"/>
  <c r="H256" i="1"/>
  <c r="H287" i="1"/>
  <c r="J287" i="1"/>
  <c r="F287" i="1"/>
  <c r="G287" i="1"/>
  <c r="E287" i="1"/>
  <c r="I287" i="1"/>
  <c r="H297" i="1"/>
  <c r="G297" i="1"/>
  <c r="J297" i="1"/>
  <c r="F297" i="1"/>
  <c r="I297" i="1"/>
  <c r="E297" i="1"/>
  <c r="E199" i="1"/>
  <c r="F212" i="1"/>
  <c r="G218" i="1"/>
  <c r="F219" i="1"/>
  <c r="E225" i="1"/>
  <c r="F228" i="1"/>
  <c r="H233" i="1"/>
  <c r="G233" i="1"/>
  <c r="J233" i="1"/>
  <c r="I233" i="1"/>
  <c r="J239" i="1"/>
  <c r="F239" i="1"/>
  <c r="H239" i="1"/>
  <c r="I239" i="1"/>
  <c r="G239" i="1"/>
  <c r="H242" i="1"/>
  <c r="J242" i="1"/>
  <c r="F242" i="1"/>
  <c r="G242" i="1"/>
  <c r="E242" i="1"/>
  <c r="J243" i="1"/>
  <c r="F243" i="1"/>
  <c r="H243" i="1"/>
  <c r="I243" i="1"/>
  <c r="G243" i="1"/>
  <c r="E243" i="1"/>
  <c r="E256" i="1"/>
  <c r="K258" i="1"/>
  <c r="K260" i="1"/>
  <c r="L260" i="1" s="1"/>
  <c r="G264" i="1"/>
  <c r="F264" i="1"/>
  <c r="J264" i="1"/>
  <c r="E264" i="1"/>
  <c r="I264" i="1"/>
  <c r="H264" i="1"/>
  <c r="G268" i="1"/>
  <c r="F268" i="1"/>
  <c r="J268" i="1"/>
  <c r="E268" i="1"/>
  <c r="I268" i="1"/>
  <c r="H268" i="1"/>
  <c r="I209" i="1"/>
  <c r="H218" i="1"/>
  <c r="H219" i="1"/>
  <c r="I225" i="1"/>
  <c r="J228" i="1"/>
  <c r="H231" i="1"/>
  <c r="G231" i="1"/>
  <c r="J231" i="1"/>
  <c r="I231" i="1"/>
  <c r="E233" i="1"/>
  <c r="J237" i="1"/>
  <c r="F237" i="1"/>
  <c r="H237" i="1"/>
  <c r="E237" i="1"/>
  <c r="I237" i="1"/>
  <c r="E239" i="1"/>
  <c r="J241" i="1"/>
  <c r="F241" i="1"/>
  <c r="H241" i="1"/>
  <c r="E241" i="1"/>
  <c r="I241" i="1"/>
  <c r="G241" i="1"/>
  <c r="I242" i="1"/>
  <c r="H246" i="1"/>
  <c r="J246" i="1"/>
  <c r="F246" i="1"/>
  <c r="G246" i="1"/>
  <c r="E246" i="1"/>
  <c r="J273" i="1"/>
  <c r="F273" i="1"/>
  <c r="I273" i="1"/>
  <c r="E273" i="1"/>
  <c r="H273" i="1"/>
  <c r="G273" i="1"/>
  <c r="H199" i="1"/>
  <c r="G199" i="1"/>
  <c r="J199" i="1"/>
  <c r="I212" i="1"/>
  <c r="E212" i="1"/>
  <c r="H212" i="1"/>
  <c r="G212" i="1"/>
  <c r="H293" i="1"/>
  <c r="G293" i="1"/>
  <c r="J293" i="1"/>
  <c r="F293" i="1"/>
  <c r="I293" i="1"/>
  <c r="E293" i="1"/>
  <c r="E209" i="1"/>
  <c r="H238" i="1"/>
  <c r="J238" i="1"/>
  <c r="F238" i="1"/>
  <c r="G238" i="1"/>
  <c r="E238" i="1"/>
  <c r="I238" i="1"/>
  <c r="I199" i="1"/>
  <c r="J209" i="1"/>
  <c r="J225" i="1"/>
  <c r="E231" i="1"/>
  <c r="F233" i="1"/>
  <c r="G237" i="1"/>
  <c r="I246" i="1"/>
  <c r="G254" i="1"/>
  <c r="I254" i="1"/>
  <c r="F254" i="1"/>
  <c r="H254" i="1"/>
  <c r="E254" i="1"/>
  <c r="G262" i="1"/>
  <c r="I262" i="1"/>
  <c r="H262" i="1"/>
  <c r="F262" i="1"/>
  <c r="J262" i="1"/>
  <c r="E262" i="1"/>
  <c r="J245" i="1"/>
  <c r="F245" i="1"/>
  <c r="H245" i="1"/>
  <c r="E245" i="1"/>
  <c r="J247" i="1"/>
  <c r="F247" i="1"/>
  <c r="H247" i="1"/>
  <c r="I247" i="1"/>
  <c r="G247" i="1"/>
  <c r="I251" i="1"/>
  <c r="E251" i="1"/>
  <c r="G251" i="1"/>
  <c r="J251" i="1"/>
  <c r="H251" i="1"/>
  <c r="F251" i="1"/>
  <c r="K252" i="1"/>
  <c r="L252" i="1" s="1"/>
  <c r="G266" i="1"/>
  <c r="I266" i="1"/>
  <c r="H266" i="1"/>
  <c r="F266" i="1"/>
  <c r="J266" i="1"/>
  <c r="E266" i="1"/>
  <c r="J235" i="1"/>
  <c r="F235" i="1"/>
  <c r="H235" i="1"/>
  <c r="I235" i="1"/>
  <c r="G235" i="1"/>
  <c r="G245" i="1"/>
  <c r="E247" i="1"/>
  <c r="K250" i="1"/>
  <c r="I253" i="1"/>
  <c r="E253" i="1"/>
  <c r="J253" i="1"/>
  <c r="G253" i="1"/>
  <c r="H253" i="1"/>
  <c r="I259" i="1"/>
  <c r="E259" i="1"/>
  <c r="G259" i="1"/>
  <c r="J259" i="1"/>
  <c r="H259" i="1"/>
  <c r="F259" i="1"/>
  <c r="I249" i="1"/>
  <c r="E249" i="1"/>
  <c r="J249" i="1"/>
  <c r="G249" i="1"/>
  <c r="G252" i="1"/>
  <c r="F252" i="1"/>
  <c r="I252" i="1"/>
  <c r="I257" i="1"/>
  <c r="E257" i="1"/>
  <c r="J257" i="1"/>
  <c r="G257" i="1"/>
  <c r="G260" i="1"/>
  <c r="F260" i="1"/>
  <c r="I260" i="1"/>
  <c r="H270" i="1"/>
  <c r="G270" i="1"/>
  <c r="J270" i="1"/>
  <c r="I270" i="1"/>
  <c r="F270" i="1"/>
  <c r="G274" i="1"/>
  <c r="I274" i="1"/>
  <c r="E274" i="1"/>
  <c r="J274" i="1"/>
  <c r="H274" i="1"/>
  <c r="F274" i="1"/>
  <c r="G282" i="1"/>
  <c r="I282" i="1"/>
  <c r="E282" i="1"/>
  <c r="J282" i="1"/>
  <c r="H282" i="1"/>
  <c r="F282" i="1"/>
  <c r="H236" i="1"/>
  <c r="J236" i="1"/>
  <c r="F236" i="1"/>
  <c r="H240" i="1"/>
  <c r="J240" i="1"/>
  <c r="F240" i="1"/>
  <c r="H244" i="1"/>
  <c r="J244" i="1"/>
  <c r="F244" i="1"/>
  <c r="H248" i="1"/>
  <c r="J248" i="1"/>
  <c r="F248" i="1"/>
  <c r="G250" i="1"/>
  <c r="I250" i="1"/>
  <c r="F250" i="1"/>
  <c r="I255" i="1"/>
  <c r="E255" i="1"/>
  <c r="G255" i="1"/>
  <c r="J255" i="1"/>
  <c r="G258" i="1"/>
  <c r="I258" i="1"/>
  <c r="F258" i="1"/>
  <c r="I265" i="1"/>
  <c r="E265" i="1"/>
  <c r="J265" i="1"/>
  <c r="H265" i="1"/>
  <c r="G265" i="1"/>
  <c r="J269" i="1"/>
  <c r="F269" i="1"/>
  <c r="I269" i="1"/>
  <c r="E269" i="1"/>
  <c r="H269" i="1"/>
  <c r="G269" i="1"/>
  <c r="E270" i="1"/>
  <c r="H272" i="1"/>
  <c r="G272" i="1"/>
  <c r="J272" i="1"/>
  <c r="I272" i="1"/>
  <c r="F272" i="1"/>
  <c r="I261" i="1"/>
  <c r="E261" i="1"/>
  <c r="J261" i="1"/>
  <c r="G261" i="1"/>
  <c r="I263" i="1"/>
  <c r="E263" i="1"/>
  <c r="G263" i="1"/>
  <c r="F263" i="1"/>
  <c r="J263" i="1"/>
  <c r="F265" i="1"/>
  <c r="I267" i="1"/>
  <c r="E267" i="1"/>
  <c r="G267" i="1"/>
  <c r="F267" i="1"/>
  <c r="J267" i="1"/>
  <c r="J271" i="1"/>
  <c r="F271" i="1"/>
  <c r="I271" i="1"/>
  <c r="E271" i="1"/>
  <c r="H271" i="1"/>
  <c r="G271" i="1"/>
  <c r="E272" i="1"/>
  <c r="G278" i="1"/>
  <c r="I278" i="1"/>
  <c r="E278" i="1"/>
  <c r="J278" i="1"/>
  <c r="H278" i="1"/>
  <c r="F278" i="1"/>
  <c r="I275" i="1"/>
  <c r="E275" i="1"/>
  <c r="G275" i="1"/>
  <c r="J275" i="1"/>
  <c r="H275" i="1"/>
  <c r="F275" i="1"/>
  <c r="I279" i="1"/>
  <c r="E279" i="1"/>
  <c r="G279" i="1"/>
  <c r="J279" i="1"/>
  <c r="H279" i="1"/>
  <c r="F279" i="1"/>
  <c r="I283" i="1"/>
  <c r="E283" i="1"/>
  <c r="G283" i="1"/>
  <c r="J283" i="1"/>
  <c r="H283" i="1"/>
  <c r="F283" i="1"/>
  <c r="G276" i="1"/>
  <c r="I276" i="1"/>
  <c r="E276" i="1"/>
  <c r="J276" i="1"/>
  <c r="H276" i="1"/>
  <c r="F276" i="1"/>
  <c r="G280" i="1"/>
  <c r="I280" i="1"/>
  <c r="E280" i="1"/>
  <c r="J280" i="1"/>
  <c r="H280" i="1"/>
  <c r="F280" i="1"/>
  <c r="G284" i="1"/>
  <c r="I284" i="1"/>
  <c r="E284" i="1"/>
  <c r="J284" i="1"/>
  <c r="H284" i="1"/>
  <c r="F284" i="1"/>
  <c r="J288" i="1"/>
  <c r="F288" i="1"/>
  <c r="H288" i="1"/>
  <c r="I288" i="1"/>
  <c r="G288" i="1"/>
  <c r="E288" i="1"/>
  <c r="H291" i="1"/>
  <c r="G291" i="1"/>
  <c r="J291" i="1"/>
  <c r="F291" i="1"/>
  <c r="I291" i="1"/>
  <c r="E291" i="1"/>
  <c r="H295" i="1"/>
  <c r="G295" i="1"/>
  <c r="J295" i="1"/>
  <c r="F295" i="1"/>
  <c r="I295" i="1"/>
  <c r="E295" i="1"/>
  <c r="H299" i="1"/>
  <c r="G299" i="1"/>
  <c r="J299" i="1"/>
  <c r="F299" i="1"/>
  <c r="I299" i="1"/>
  <c r="E299" i="1"/>
  <c r="I277" i="1"/>
  <c r="E277" i="1"/>
  <c r="G277" i="1"/>
  <c r="J277" i="1"/>
  <c r="H277" i="1"/>
  <c r="F277" i="1"/>
  <c r="I281" i="1"/>
  <c r="E281" i="1"/>
  <c r="G281" i="1"/>
  <c r="J281" i="1"/>
  <c r="H281" i="1"/>
  <c r="F281" i="1"/>
  <c r="I285" i="1"/>
  <c r="E285" i="1"/>
  <c r="G285" i="1"/>
  <c r="J285" i="1"/>
  <c r="H285" i="1"/>
  <c r="F285" i="1"/>
  <c r="J286" i="1"/>
  <c r="F286" i="1"/>
  <c r="H286" i="1"/>
  <c r="E286" i="1"/>
  <c r="I286" i="1"/>
  <c r="J290" i="1"/>
  <c r="F290" i="1"/>
  <c r="I290" i="1"/>
  <c r="E290" i="1"/>
  <c r="H290" i="1"/>
  <c r="J292" i="1"/>
  <c r="F292" i="1"/>
  <c r="I292" i="1"/>
  <c r="E292" i="1"/>
  <c r="H292" i="1"/>
  <c r="J294" i="1"/>
  <c r="F294" i="1"/>
  <c r="I294" i="1"/>
  <c r="E294" i="1"/>
  <c r="H294" i="1"/>
  <c r="J296" i="1"/>
  <c r="F296" i="1"/>
  <c r="I296" i="1"/>
  <c r="E296" i="1"/>
  <c r="H296" i="1"/>
  <c r="J298" i="1"/>
  <c r="F298" i="1"/>
  <c r="I298" i="1"/>
  <c r="E298" i="1"/>
  <c r="H298" i="1"/>
  <c r="J300" i="1"/>
  <c r="F300" i="1"/>
  <c r="I300" i="1"/>
  <c r="E300" i="1"/>
  <c r="H300" i="1"/>
  <c r="H289" i="1"/>
  <c r="J289" i="1"/>
  <c r="F289" i="1"/>
  <c r="I289" i="1"/>
  <c r="G289" i="1"/>
  <c r="G290" i="1"/>
  <c r="G292" i="1"/>
  <c r="G294" i="1"/>
  <c r="G296" i="1"/>
  <c r="G298" i="1"/>
  <c r="G300" i="1"/>
  <c r="K207" i="2"/>
  <c r="J208" i="2"/>
  <c r="F208" i="2"/>
  <c r="G208" i="2"/>
  <c r="E208" i="2"/>
  <c r="I208" i="2"/>
  <c r="H208" i="2"/>
  <c r="H211" i="2"/>
  <c r="J211" i="2"/>
  <c r="E211" i="2"/>
  <c r="I211" i="2"/>
  <c r="F211" i="2"/>
  <c r="G211" i="2"/>
  <c r="I237" i="2"/>
  <c r="E237" i="2"/>
  <c r="H237" i="2"/>
  <c r="G237" i="2"/>
  <c r="J237" i="2"/>
  <c r="F237" i="2"/>
  <c r="G244" i="2"/>
  <c r="J244" i="2"/>
  <c r="E244" i="2"/>
  <c r="I244" i="2"/>
  <c r="H244" i="2"/>
  <c r="F244" i="2"/>
  <c r="H195" i="2"/>
  <c r="J195" i="2"/>
  <c r="E195" i="2"/>
  <c r="I195" i="2"/>
  <c r="F195" i="2"/>
  <c r="G195" i="2"/>
  <c r="J206" i="2"/>
  <c r="F206" i="2"/>
  <c r="H206" i="2"/>
  <c r="G206" i="2"/>
  <c r="E206" i="2"/>
  <c r="I206" i="2"/>
  <c r="H209" i="2"/>
  <c r="F209" i="2"/>
  <c r="J209" i="2"/>
  <c r="E209" i="2"/>
  <c r="G209" i="2"/>
  <c r="I209" i="2"/>
  <c r="H215" i="2"/>
  <c r="G215" i="2"/>
  <c r="F215" i="2"/>
  <c r="I215" i="2"/>
  <c r="J215" i="2"/>
  <c r="E215" i="2"/>
  <c r="K222" i="2"/>
  <c r="G246" i="2"/>
  <c r="H246" i="2"/>
  <c r="F246" i="2"/>
  <c r="I246" i="2"/>
  <c r="E246" i="2"/>
  <c r="J246" i="2"/>
  <c r="H199" i="2"/>
  <c r="G199" i="2"/>
  <c r="F199" i="2"/>
  <c r="I199" i="2"/>
  <c r="J199" i="2"/>
  <c r="E199" i="2"/>
  <c r="J210" i="2"/>
  <c r="F210" i="2"/>
  <c r="E210" i="2"/>
  <c r="I210" i="2"/>
  <c r="G210" i="2"/>
  <c r="H210" i="2"/>
  <c r="I249" i="2"/>
  <c r="E249" i="2"/>
  <c r="H249" i="2"/>
  <c r="G249" i="2"/>
  <c r="J249" i="2"/>
  <c r="F249" i="2"/>
  <c r="L257" i="2"/>
  <c r="K257" i="2"/>
  <c r="I243" i="2"/>
  <c r="E243" i="2"/>
  <c r="F243" i="2"/>
  <c r="J243" i="2"/>
  <c r="H243" i="2"/>
  <c r="G243" i="2"/>
  <c r="H203" i="2"/>
  <c r="J203" i="2"/>
  <c r="E203" i="2"/>
  <c r="I203" i="2"/>
  <c r="J204" i="2"/>
  <c r="F204" i="2"/>
  <c r="I204" i="2"/>
  <c r="H204" i="2"/>
  <c r="J218" i="2"/>
  <c r="F218" i="2"/>
  <c r="E218" i="2"/>
  <c r="I218" i="2"/>
  <c r="J220" i="2"/>
  <c r="F220" i="2"/>
  <c r="I220" i="2"/>
  <c r="H220" i="2"/>
  <c r="K250" i="2"/>
  <c r="L250" i="2"/>
  <c r="M250" i="2" s="1"/>
  <c r="I263" i="2"/>
  <c r="E263" i="2"/>
  <c r="F263" i="2"/>
  <c r="J263" i="2"/>
  <c r="G277" i="2"/>
  <c r="J277" i="2"/>
  <c r="E277" i="2"/>
  <c r="F277" i="2"/>
  <c r="I277" i="2"/>
  <c r="H277" i="2"/>
  <c r="L197" i="2"/>
  <c r="E198" i="2"/>
  <c r="L213" i="2"/>
  <c r="M213" i="2" s="1"/>
  <c r="E214" i="2"/>
  <c r="F219" i="2"/>
  <c r="G224" i="2"/>
  <c r="J224" i="2"/>
  <c r="E224" i="2"/>
  <c r="I224" i="2"/>
  <c r="G226" i="2"/>
  <c r="H226" i="2"/>
  <c r="I226" i="2"/>
  <c r="F226" i="2"/>
  <c r="G227" i="2"/>
  <c r="I235" i="2"/>
  <c r="E235" i="2"/>
  <c r="F235" i="2"/>
  <c r="J235" i="2"/>
  <c r="G240" i="2"/>
  <c r="J240" i="2"/>
  <c r="E240" i="2"/>
  <c r="I240" i="2"/>
  <c r="H240" i="2"/>
  <c r="J196" i="2"/>
  <c r="F196" i="2"/>
  <c r="I196" i="2"/>
  <c r="H196" i="2"/>
  <c r="H197" i="2"/>
  <c r="I197" i="2"/>
  <c r="G197" i="2"/>
  <c r="K197" i="2"/>
  <c r="G203" i="2"/>
  <c r="G204" i="2"/>
  <c r="J212" i="2"/>
  <c r="F212" i="2"/>
  <c r="I212" i="2"/>
  <c r="H212" i="2"/>
  <c r="H213" i="2"/>
  <c r="I213" i="2"/>
  <c r="G213" i="2"/>
  <c r="K213" i="2"/>
  <c r="H218" i="2"/>
  <c r="G220" i="2"/>
  <c r="F224" i="2"/>
  <c r="I225" i="2"/>
  <c r="E225" i="2"/>
  <c r="H225" i="2"/>
  <c r="J225" i="2"/>
  <c r="G225" i="2"/>
  <c r="E226" i="2"/>
  <c r="G228" i="2"/>
  <c r="J228" i="2"/>
  <c r="E228" i="2"/>
  <c r="I228" i="2"/>
  <c r="G230" i="2"/>
  <c r="H230" i="2"/>
  <c r="I230" i="2"/>
  <c r="F230" i="2"/>
  <c r="G235" i="2"/>
  <c r="G236" i="2"/>
  <c r="J236" i="2"/>
  <c r="E236" i="2"/>
  <c r="I236" i="2"/>
  <c r="F240" i="2"/>
  <c r="I241" i="2"/>
  <c r="E241" i="2"/>
  <c r="H241" i="2"/>
  <c r="G241" i="2"/>
  <c r="F241" i="2"/>
  <c r="I247" i="2"/>
  <c r="E247" i="2"/>
  <c r="F247" i="2"/>
  <c r="J247" i="2"/>
  <c r="G250" i="2"/>
  <c r="H250" i="2"/>
  <c r="F250" i="2"/>
  <c r="E250" i="2"/>
  <c r="G252" i="2"/>
  <c r="J252" i="2"/>
  <c r="E252" i="2"/>
  <c r="I252" i="2"/>
  <c r="H252" i="2"/>
  <c r="G258" i="2"/>
  <c r="H258" i="2"/>
  <c r="F258" i="2"/>
  <c r="J258" i="2"/>
  <c r="I258" i="2"/>
  <c r="I261" i="2"/>
  <c r="E261" i="2"/>
  <c r="H261" i="2"/>
  <c r="G261" i="2"/>
  <c r="J261" i="2"/>
  <c r="H263" i="2"/>
  <c r="G265" i="2"/>
  <c r="J265" i="2"/>
  <c r="E265" i="2"/>
  <c r="F265" i="2"/>
  <c r="H265" i="2"/>
  <c r="I266" i="2"/>
  <c r="E266" i="2"/>
  <c r="H266" i="2"/>
  <c r="J266" i="2"/>
  <c r="G266" i="2"/>
  <c r="F266" i="2"/>
  <c r="G269" i="2"/>
  <c r="J269" i="2"/>
  <c r="E269" i="2"/>
  <c r="F269" i="2"/>
  <c r="I276" i="2"/>
  <c r="E276" i="2"/>
  <c r="F276" i="2"/>
  <c r="G276" i="2"/>
  <c r="J276" i="2"/>
  <c r="G283" i="2"/>
  <c r="H283" i="2"/>
  <c r="J283" i="2"/>
  <c r="I283" i="2"/>
  <c r="E283" i="2"/>
  <c r="F283" i="2"/>
  <c r="J288" i="2"/>
  <c r="F288" i="2"/>
  <c r="H288" i="2"/>
  <c r="G288" i="2"/>
  <c r="I288" i="2"/>
  <c r="E288" i="2"/>
  <c r="K295" i="2"/>
  <c r="J198" i="2"/>
  <c r="F198" i="2"/>
  <c r="H198" i="2"/>
  <c r="G198" i="2"/>
  <c r="H201" i="2"/>
  <c r="F201" i="2"/>
  <c r="E201" i="2"/>
  <c r="J201" i="2"/>
  <c r="J202" i="2"/>
  <c r="F202" i="2"/>
  <c r="E202" i="2"/>
  <c r="I202" i="2"/>
  <c r="H205" i="2"/>
  <c r="I205" i="2"/>
  <c r="G205" i="2"/>
  <c r="J214" i="2"/>
  <c r="F214" i="2"/>
  <c r="H214" i="2"/>
  <c r="G214" i="2"/>
  <c r="H217" i="2"/>
  <c r="F217" i="2"/>
  <c r="E217" i="2"/>
  <c r="J217" i="2"/>
  <c r="H219" i="2"/>
  <c r="J219" i="2"/>
  <c r="E219" i="2"/>
  <c r="I219" i="2"/>
  <c r="I221" i="2"/>
  <c r="H221" i="2"/>
  <c r="J221" i="2"/>
  <c r="G221" i="2"/>
  <c r="G222" i="2"/>
  <c r="H222" i="2"/>
  <c r="I222" i="2"/>
  <c r="F222" i="2"/>
  <c r="I227" i="2"/>
  <c r="E227" i="2"/>
  <c r="F227" i="2"/>
  <c r="J227" i="2"/>
  <c r="K230" i="2"/>
  <c r="I233" i="2"/>
  <c r="E233" i="2"/>
  <c r="H233" i="2"/>
  <c r="J233" i="2"/>
  <c r="G233" i="2"/>
  <c r="I239" i="2"/>
  <c r="E239" i="2"/>
  <c r="F239" i="2"/>
  <c r="J239" i="2"/>
  <c r="H239" i="2"/>
  <c r="G254" i="2"/>
  <c r="H254" i="2"/>
  <c r="F254" i="2"/>
  <c r="J254" i="2"/>
  <c r="I257" i="2"/>
  <c r="E257" i="2"/>
  <c r="H257" i="2"/>
  <c r="G257" i="2"/>
  <c r="K262" i="2"/>
  <c r="L262" i="2"/>
  <c r="K272" i="2"/>
  <c r="L272" i="2"/>
  <c r="J296" i="2"/>
  <c r="F296" i="2"/>
  <c r="H296" i="2"/>
  <c r="E296" i="2"/>
  <c r="I296" i="2"/>
  <c r="G296" i="2"/>
  <c r="G201" i="2"/>
  <c r="G202" i="2"/>
  <c r="F203" i="2"/>
  <c r="E204" i="2"/>
  <c r="E205" i="2"/>
  <c r="G217" i="2"/>
  <c r="G218" i="2"/>
  <c r="E220" i="2"/>
  <c r="E221" i="2"/>
  <c r="E222" i="2"/>
  <c r="I231" i="2"/>
  <c r="E231" i="2"/>
  <c r="F231" i="2"/>
  <c r="J231" i="2"/>
  <c r="K234" i="2"/>
  <c r="L234" i="2"/>
  <c r="M234" i="2" s="1"/>
  <c r="G238" i="2"/>
  <c r="H238" i="2"/>
  <c r="F238" i="2"/>
  <c r="E238" i="2"/>
  <c r="G239" i="2"/>
  <c r="I251" i="2"/>
  <c r="E251" i="2"/>
  <c r="F251" i="2"/>
  <c r="J251" i="2"/>
  <c r="H251" i="2"/>
  <c r="K253" i="2"/>
  <c r="L253" i="2" s="1"/>
  <c r="E254" i="2"/>
  <c r="F257" i="2"/>
  <c r="G263" i="2"/>
  <c r="G267" i="2"/>
  <c r="H267" i="2"/>
  <c r="J267" i="2"/>
  <c r="I267" i="2"/>
  <c r="F267" i="2"/>
  <c r="G281" i="2"/>
  <c r="J281" i="2"/>
  <c r="E281" i="2"/>
  <c r="F281" i="2"/>
  <c r="H281" i="2"/>
  <c r="I284" i="2"/>
  <c r="E284" i="2"/>
  <c r="F284" i="2"/>
  <c r="G284" i="2"/>
  <c r="J284" i="2"/>
  <c r="H284" i="2"/>
  <c r="K289" i="2"/>
  <c r="H297" i="2"/>
  <c r="G297" i="2"/>
  <c r="E297" i="2"/>
  <c r="I297" i="2"/>
  <c r="F297" i="2"/>
  <c r="J297" i="2"/>
  <c r="J298" i="2"/>
  <c r="F298" i="2"/>
  <c r="G298" i="2"/>
  <c r="I298" i="2"/>
  <c r="H298" i="2"/>
  <c r="E298" i="2"/>
  <c r="E196" i="2"/>
  <c r="J200" i="2"/>
  <c r="F200" i="2"/>
  <c r="G200" i="2"/>
  <c r="E200" i="2"/>
  <c r="J205" i="2"/>
  <c r="H207" i="2"/>
  <c r="G207" i="2"/>
  <c r="F207" i="2"/>
  <c r="J216" i="2"/>
  <c r="F216" i="2"/>
  <c r="G216" i="2"/>
  <c r="E216" i="2"/>
  <c r="I223" i="2"/>
  <c r="E223" i="2"/>
  <c r="F223" i="2"/>
  <c r="J223" i="2"/>
  <c r="H224" i="2"/>
  <c r="J226" i="2"/>
  <c r="I229" i="2"/>
  <c r="E229" i="2"/>
  <c r="H229" i="2"/>
  <c r="J229" i="2"/>
  <c r="G229" i="2"/>
  <c r="H231" i="2"/>
  <c r="G232" i="2"/>
  <c r="J232" i="2"/>
  <c r="E232" i="2"/>
  <c r="I232" i="2"/>
  <c r="G234" i="2"/>
  <c r="H234" i="2"/>
  <c r="I234" i="2"/>
  <c r="F234" i="2"/>
  <c r="H235" i="2"/>
  <c r="J238" i="2"/>
  <c r="M241" i="2"/>
  <c r="O241" i="2" s="1"/>
  <c r="N241" i="2"/>
  <c r="P241" i="2" s="1"/>
  <c r="L241" i="2"/>
  <c r="G242" i="2"/>
  <c r="H242" i="2"/>
  <c r="F242" i="2"/>
  <c r="J242" i="2"/>
  <c r="I245" i="2"/>
  <c r="E245" i="2"/>
  <c r="H245" i="2"/>
  <c r="J245" i="2"/>
  <c r="G248" i="2"/>
  <c r="J248" i="2"/>
  <c r="E248" i="2"/>
  <c r="I248" i="2"/>
  <c r="I253" i="2"/>
  <c r="E253" i="2"/>
  <c r="H253" i="2"/>
  <c r="G253" i="2"/>
  <c r="F253" i="2"/>
  <c r="I255" i="2"/>
  <c r="E255" i="2"/>
  <c r="F255" i="2"/>
  <c r="J255" i="2"/>
  <c r="H255" i="2"/>
  <c r="G255" i="2"/>
  <c r="G256" i="2"/>
  <c r="J256" i="2"/>
  <c r="E256" i="2"/>
  <c r="I256" i="2"/>
  <c r="H256" i="2"/>
  <c r="F256" i="2"/>
  <c r="I259" i="2"/>
  <c r="E259" i="2"/>
  <c r="F259" i="2"/>
  <c r="J259" i="2"/>
  <c r="G259" i="2"/>
  <c r="G260" i="2"/>
  <c r="J260" i="2"/>
  <c r="E260" i="2"/>
  <c r="I260" i="2"/>
  <c r="F260" i="2"/>
  <c r="G262" i="2"/>
  <c r="H262" i="2"/>
  <c r="F262" i="2"/>
  <c r="I262" i="2"/>
  <c r="E262" i="2"/>
  <c r="I264" i="2"/>
  <c r="E264" i="2"/>
  <c r="F264" i="2"/>
  <c r="G264" i="2"/>
  <c r="J264" i="2"/>
  <c r="I268" i="2"/>
  <c r="E268" i="2"/>
  <c r="F268" i="2"/>
  <c r="G268" i="2"/>
  <c r="J268" i="2"/>
  <c r="H268" i="2"/>
  <c r="G271" i="2"/>
  <c r="H271" i="2"/>
  <c r="J271" i="2"/>
  <c r="I271" i="2"/>
  <c r="F271" i="2"/>
  <c r="E271" i="2"/>
  <c r="I272" i="2"/>
  <c r="E272" i="2"/>
  <c r="F272" i="2"/>
  <c r="G272" i="2"/>
  <c r="H272" i="2"/>
  <c r="G273" i="2"/>
  <c r="J273" i="2"/>
  <c r="E273" i="2"/>
  <c r="F273" i="2"/>
  <c r="I273" i="2"/>
  <c r="I278" i="2"/>
  <c r="E278" i="2"/>
  <c r="H278" i="2"/>
  <c r="J278" i="2"/>
  <c r="G278" i="2"/>
  <c r="F278" i="2"/>
  <c r="I280" i="2"/>
  <c r="E280" i="2"/>
  <c r="F280" i="2"/>
  <c r="G280" i="2"/>
  <c r="J280" i="2"/>
  <c r="H280" i="2"/>
  <c r="G285" i="2"/>
  <c r="J285" i="2"/>
  <c r="E285" i="2"/>
  <c r="F285" i="2"/>
  <c r="I285" i="2"/>
  <c r="J290" i="2"/>
  <c r="F290" i="2"/>
  <c r="G290" i="2"/>
  <c r="I290" i="2"/>
  <c r="H290" i="2"/>
  <c r="E290" i="2"/>
  <c r="J294" i="2"/>
  <c r="F294" i="2"/>
  <c r="I294" i="2"/>
  <c r="G294" i="2"/>
  <c r="H294" i="2"/>
  <c r="E294" i="2"/>
  <c r="J300" i="2"/>
  <c r="F300" i="2"/>
  <c r="E300" i="2"/>
  <c r="G300" i="2"/>
  <c r="I300" i="2"/>
  <c r="H300" i="2"/>
  <c r="J286" i="2"/>
  <c r="F286" i="2"/>
  <c r="I286" i="2"/>
  <c r="H286" i="2"/>
  <c r="G286" i="2"/>
  <c r="E286" i="2"/>
  <c r="I270" i="2"/>
  <c r="E270" i="2"/>
  <c r="H270" i="2"/>
  <c r="J270" i="2"/>
  <c r="G275" i="2"/>
  <c r="H275" i="2"/>
  <c r="J275" i="2"/>
  <c r="I275" i="2"/>
  <c r="H289" i="2"/>
  <c r="G289" i="2"/>
  <c r="F289" i="2"/>
  <c r="E289" i="2"/>
  <c r="J292" i="2"/>
  <c r="F292" i="2"/>
  <c r="E292" i="2"/>
  <c r="H292" i="2"/>
  <c r="G292" i="2"/>
  <c r="H295" i="2"/>
  <c r="I295" i="2"/>
  <c r="F295" i="2"/>
  <c r="E295" i="2"/>
  <c r="H299" i="2"/>
  <c r="F299" i="2"/>
  <c r="G299" i="2"/>
  <c r="J299" i="2"/>
  <c r="I282" i="2"/>
  <c r="E282" i="2"/>
  <c r="H282" i="2"/>
  <c r="J282" i="2"/>
  <c r="H293" i="2"/>
  <c r="J293" i="2"/>
  <c r="E293" i="2"/>
  <c r="G293" i="2"/>
  <c r="I293" i="2"/>
  <c r="F270" i="2"/>
  <c r="I274" i="2"/>
  <c r="E274" i="2"/>
  <c r="H274" i="2"/>
  <c r="J274" i="2"/>
  <c r="E275" i="2"/>
  <c r="G279" i="2"/>
  <c r="H279" i="2"/>
  <c r="J279" i="2"/>
  <c r="I279" i="2"/>
  <c r="G282" i="2"/>
  <c r="I289" i="2"/>
  <c r="I292" i="2"/>
  <c r="G295" i="2"/>
  <c r="E299" i="2"/>
  <c r="L287" i="2"/>
  <c r="K291" i="2"/>
  <c r="L291" i="2" s="1"/>
  <c r="H287" i="2"/>
  <c r="I287" i="2"/>
  <c r="G287" i="2"/>
  <c r="K287" i="2"/>
  <c r="H291" i="2"/>
  <c r="F291" i="2"/>
  <c r="I291" i="2"/>
  <c r="B194" i="2"/>
  <c r="C194" i="2" s="1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D179" i="2" s="1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2" i="2"/>
  <c r="M252" i="1" l="1"/>
  <c r="N252" i="1" s="1"/>
  <c r="N260" i="1"/>
  <c r="M260" i="1"/>
  <c r="O260" i="1" s="1"/>
  <c r="L288" i="1"/>
  <c r="K288" i="1"/>
  <c r="K263" i="1"/>
  <c r="K274" i="1"/>
  <c r="K209" i="1"/>
  <c r="K242" i="1"/>
  <c r="L297" i="1"/>
  <c r="N297" i="1" s="1"/>
  <c r="O297" i="1" s="1"/>
  <c r="K297" i="1"/>
  <c r="M297" i="1"/>
  <c r="K232" i="1"/>
  <c r="L232" i="1" s="1"/>
  <c r="K196" i="1"/>
  <c r="L290" i="1"/>
  <c r="M290" i="1" s="1"/>
  <c r="K290" i="1"/>
  <c r="K277" i="1"/>
  <c r="L277" i="1"/>
  <c r="K280" i="1"/>
  <c r="L280" i="1"/>
  <c r="M280" i="1" s="1"/>
  <c r="K203" i="1"/>
  <c r="L220" i="1"/>
  <c r="K220" i="1"/>
  <c r="K207" i="1"/>
  <c r="L195" i="1"/>
  <c r="K195" i="1"/>
  <c r="K229" i="1"/>
  <c r="L229" i="1"/>
  <c r="M229" i="1" s="1"/>
  <c r="K222" i="1"/>
  <c r="K213" i="1"/>
  <c r="K226" i="1"/>
  <c r="L226" i="1"/>
  <c r="L300" i="1"/>
  <c r="M300" i="1" s="1"/>
  <c r="K300" i="1"/>
  <c r="L292" i="1"/>
  <c r="M292" i="1" s="1"/>
  <c r="K292" i="1"/>
  <c r="L299" i="1"/>
  <c r="N299" i="1" s="1"/>
  <c r="O299" i="1" s="1"/>
  <c r="K299" i="1"/>
  <c r="M299" i="1"/>
  <c r="K249" i="1"/>
  <c r="K231" i="1"/>
  <c r="K233" i="1"/>
  <c r="K216" i="1"/>
  <c r="L201" i="1"/>
  <c r="K201" i="1"/>
  <c r="K285" i="1"/>
  <c r="K283" i="1"/>
  <c r="K271" i="1"/>
  <c r="K248" i="1"/>
  <c r="L257" i="1"/>
  <c r="K257" i="1"/>
  <c r="K262" i="1"/>
  <c r="L237" i="1"/>
  <c r="N237" i="1" s="1"/>
  <c r="M237" i="1"/>
  <c r="K237" i="1"/>
  <c r="K264" i="1"/>
  <c r="M258" i="1"/>
  <c r="N258" i="1" s="1"/>
  <c r="K230" i="1"/>
  <c r="K289" i="1"/>
  <c r="K296" i="1"/>
  <c r="K286" i="1"/>
  <c r="K295" i="1"/>
  <c r="K267" i="1"/>
  <c r="K261" i="1"/>
  <c r="L236" i="1"/>
  <c r="M236" i="1" s="1"/>
  <c r="K236" i="1"/>
  <c r="K282" i="1"/>
  <c r="K270" i="1"/>
  <c r="K238" i="1"/>
  <c r="L258" i="1"/>
  <c r="L239" i="1"/>
  <c r="K239" i="1"/>
  <c r="K256" i="1"/>
  <c r="L256" i="1"/>
  <c r="M256" i="1"/>
  <c r="N256" i="1" s="1"/>
  <c r="K219" i="1"/>
  <c r="K202" i="1"/>
  <c r="L202" i="1"/>
  <c r="L234" i="1"/>
  <c r="M234" i="1" s="1"/>
  <c r="K234" i="1"/>
  <c r="L224" i="1"/>
  <c r="K224" i="1"/>
  <c r="K198" i="1"/>
  <c r="U212" i="1"/>
  <c r="Q212" i="1"/>
  <c r="S212" i="1"/>
  <c r="R212" i="1"/>
  <c r="V212" i="1"/>
  <c r="T212" i="1"/>
  <c r="P212" i="1"/>
  <c r="L291" i="1"/>
  <c r="N291" i="1" s="1"/>
  <c r="O291" i="1" s="1"/>
  <c r="K291" i="1"/>
  <c r="M291" i="1"/>
  <c r="K269" i="1"/>
  <c r="K244" i="1"/>
  <c r="K293" i="1"/>
  <c r="L293" i="1" s="1"/>
  <c r="L243" i="1"/>
  <c r="K243" i="1"/>
  <c r="M218" i="1"/>
  <c r="N218" i="1" s="1"/>
  <c r="K218" i="1"/>
  <c r="L218" i="1"/>
  <c r="K205" i="1"/>
  <c r="L205" i="1"/>
  <c r="M205" i="1" s="1"/>
  <c r="K200" i="1"/>
  <c r="K208" i="1"/>
  <c r="L197" i="1"/>
  <c r="K197" i="1"/>
  <c r="L298" i="1"/>
  <c r="M298" i="1" s="1"/>
  <c r="K298" i="1"/>
  <c r="K275" i="1"/>
  <c r="L255" i="1"/>
  <c r="K255" i="1"/>
  <c r="K259" i="1"/>
  <c r="L235" i="1"/>
  <c r="M235" i="1"/>
  <c r="K235" i="1"/>
  <c r="L294" i="1"/>
  <c r="M294" i="1" s="1"/>
  <c r="K294" i="1"/>
  <c r="K281" i="1"/>
  <c r="L281" i="1"/>
  <c r="K284" i="1"/>
  <c r="L284" i="1"/>
  <c r="K276" i="1"/>
  <c r="K279" i="1"/>
  <c r="K278" i="1"/>
  <c r="L272" i="1"/>
  <c r="K272" i="1"/>
  <c r="L265" i="1"/>
  <c r="K265" i="1"/>
  <c r="K240" i="1"/>
  <c r="K253" i="1"/>
  <c r="L250" i="1"/>
  <c r="K266" i="1"/>
  <c r="K251" i="1"/>
  <c r="L247" i="1"/>
  <c r="K247" i="1"/>
  <c r="L245" i="1"/>
  <c r="K245" i="1"/>
  <c r="K225" i="1"/>
  <c r="L225" i="1"/>
  <c r="M225" i="1" s="1"/>
  <c r="K199" i="1"/>
  <c r="K273" i="1"/>
  <c r="K246" i="1"/>
  <c r="K241" i="1"/>
  <c r="K228" i="1"/>
  <c r="K268" i="1"/>
  <c r="L268" i="1"/>
  <c r="K287" i="1"/>
  <c r="L254" i="1"/>
  <c r="K221" i="1"/>
  <c r="L221" i="1"/>
  <c r="M221" i="1" s="1"/>
  <c r="K217" i="1"/>
  <c r="K214" i="1"/>
  <c r="K227" i="1"/>
  <c r="L227" i="1"/>
  <c r="K206" i="1"/>
  <c r="L206" i="1"/>
  <c r="K215" i="1"/>
  <c r="K210" i="1"/>
  <c r="K223" i="1"/>
  <c r="L223" i="1"/>
  <c r="K204" i="1"/>
  <c r="K211" i="1"/>
  <c r="N257" i="2"/>
  <c r="Q241" i="2"/>
  <c r="O213" i="2"/>
  <c r="R213" i="2" s="1"/>
  <c r="K196" i="2"/>
  <c r="L249" i="2"/>
  <c r="M249" i="2" s="1"/>
  <c r="K249" i="2"/>
  <c r="K206" i="2"/>
  <c r="M268" i="2"/>
  <c r="O268" i="2" s="1"/>
  <c r="K268" i="2"/>
  <c r="L268" i="2"/>
  <c r="N268" i="2" s="1"/>
  <c r="K248" i="2"/>
  <c r="K200" i="2"/>
  <c r="K231" i="2"/>
  <c r="K254" i="2"/>
  <c r="L254" i="2"/>
  <c r="M254" i="2" s="1"/>
  <c r="U241" i="2"/>
  <c r="K221" i="2"/>
  <c r="K283" i="2"/>
  <c r="L283" i="2" s="1"/>
  <c r="K225" i="2"/>
  <c r="N234" i="2"/>
  <c r="K209" i="2"/>
  <c r="K282" i="2"/>
  <c r="L282" i="2"/>
  <c r="M282" i="2" s="1"/>
  <c r="N282" i="2" s="1"/>
  <c r="K285" i="2"/>
  <c r="M285" i="2" s="1"/>
  <c r="L285" i="2"/>
  <c r="K259" i="2"/>
  <c r="L259" i="2"/>
  <c r="M259" i="2" s="1"/>
  <c r="K256" i="2"/>
  <c r="K281" i="2"/>
  <c r="M262" i="2"/>
  <c r="N262" i="2" s="1"/>
  <c r="R241" i="2"/>
  <c r="K202" i="2"/>
  <c r="L202" i="2"/>
  <c r="K252" i="2"/>
  <c r="T241" i="2"/>
  <c r="L199" i="2"/>
  <c r="M199" i="2" s="1"/>
  <c r="K199" i="2"/>
  <c r="L230" i="2"/>
  <c r="M230" i="2" s="1"/>
  <c r="K273" i="2"/>
  <c r="K260" i="2"/>
  <c r="M280" i="2"/>
  <c r="K280" i="2"/>
  <c r="N280" i="2" s="1"/>
  <c r="L280" i="2"/>
  <c r="K271" i="2"/>
  <c r="M271" i="2"/>
  <c r="N271" i="2"/>
  <c r="L271" i="2"/>
  <c r="O271" i="2" s="1"/>
  <c r="K223" i="2"/>
  <c r="L223" i="2"/>
  <c r="K205" i="2"/>
  <c r="L298" i="2"/>
  <c r="K298" i="2"/>
  <c r="M298" i="2"/>
  <c r="N298" i="2" s="1"/>
  <c r="K288" i="2"/>
  <c r="L261" i="2"/>
  <c r="K261" i="2"/>
  <c r="M261" i="2" s="1"/>
  <c r="K228" i="2"/>
  <c r="L215" i="2"/>
  <c r="M215" i="2" s="1"/>
  <c r="K215" i="2"/>
  <c r="L299" i="2"/>
  <c r="K299" i="2"/>
  <c r="M299" i="2"/>
  <c r="K292" i="2"/>
  <c r="K300" i="2"/>
  <c r="L290" i="2"/>
  <c r="K290" i="2"/>
  <c r="M290" i="2"/>
  <c r="K264" i="2"/>
  <c r="L264" i="2"/>
  <c r="M264" i="2" s="1"/>
  <c r="K255" i="2"/>
  <c r="L297" i="2"/>
  <c r="N297" i="2" s="1"/>
  <c r="M297" i="2"/>
  <c r="K297" i="2"/>
  <c r="M284" i="2"/>
  <c r="K284" i="2"/>
  <c r="N284" i="2" s="1"/>
  <c r="L284" i="2"/>
  <c r="L219" i="2"/>
  <c r="M219" i="2" s="1"/>
  <c r="K219" i="2"/>
  <c r="K198" i="2"/>
  <c r="K265" i="2"/>
  <c r="K240" i="2"/>
  <c r="K277" i="2"/>
  <c r="V241" i="2"/>
  <c r="K195" i="2"/>
  <c r="K270" i="2"/>
  <c r="L270" i="2"/>
  <c r="K245" i="2"/>
  <c r="K242" i="2"/>
  <c r="K238" i="2"/>
  <c r="K232" i="2"/>
  <c r="L232" i="2" s="1"/>
  <c r="L229" i="2"/>
  <c r="K229" i="2"/>
  <c r="K226" i="2"/>
  <c r="K267" i="2"/>
  <c r="S234" i="2"/>
  <c r="Q234" i="2"/>
  <c r="T234" i="2"/>
  <c r="S241" i="2"/>
  <c r="K239" i="2"/>
  <c r="L239" i="2" s="1"/>
  <c r="O230" i="2"/>
  <c r="V230" i="2" s="1"/>
  <c r="K214" i="2"/>
  <c r="K201" i="2"/>
  <c r="L295" i="2"/>
  <c r="K269" i="2"/>
  <c r="L269" i="2" s="1"/>
  <c r="M266" i="2"/>
  <c r="K266" i="2"/>
  <c r="L266" i="2"/>
  <c r="N266" i="2" s="1"/>
  <c r="K258" i="2"/>
  <c r="L258" i="2"/>
  <c r="K212" i="2"/>
  <c r="K224" i="2"/>
  <c r="M197" i="2"/>
  <c r="L203" i="2"/>
  <c r="M203" i="2" s="1"/>
  <c r="K203" i="2"/>
  <c r="K243" i="2"/>
  <c r="L243" i="2"/>
  <c r="M243" i="2" s="1"/>
  <c r="M257" i="2"/>
  <c r="K246" i="2"/>
  <c r="L222" i="2"/>
  <c r="M222" i="2" s="1"/>
  <c r="L237" i="2"/>
  <c r="K237" i="2"/>
  <c r="K208" i="2"/>
  <c r="M291" i="2"/>
  <c r="M287" i="2"/>
  <c r="K279" i="2"/>
  <c r="K274" i="2"/>
  <c r="L274" i="2"/>
  <c r="K293" i="2"/>
  <c r="K275" i="2"/>
  <c r="K286" i="2"/>
  <c r="L286" i="2" s="1"/>
  <c r="K294" i="2"/>
  <c r="L294" i="2"/>
  <c r="K278" i="2"/>
  <c r="L278" i="2"/>
  <c r="K216" i="2"/>
  <c r="L289" i="2"/>
  <c r="M251" i="2"/>
  <c r="N251" i="2" s="1"/>
  <c r="K251" i="2"/>
  <c r="O251" i="2" s="1"/>
  <c r="L251" i="2"/>
  <c r="O234" i="2"/>
  <c r="R234" i="2" s="1"/>
  <c r="L296" i="2"/>
  <c r="M296" i="2" s="1"/>
  <c r="K296" i="2"/>
  <c r="N296" i="2" s="1"/>
  <c r="M272" i="2"/>
  <c r="N272" i="2" s="1"/>
  <c r="M253" i="2"/>
  <c r="L233" i="2"/>
  <c r="K233" i="2"/>
  <c r="N230" i="2"/>
  <c r="T230" i="2" s="1"/>
  <c r="K227" i="2"/>
  <c r="L227" i="2" s="1"/>
  <c r="L217" i="2"/>
  <c r="K217" i="2"/>
  <c r="M217" i="2"/>
  <c r="N217" i="2" s="1"/>
  <c r="K276" i="2"/>
  <c r="K247" i="2"/>
  <c r="L247" i="2"/>
  <c r="K236" i="2"/>
  <c r="M236" i="2"/>
  <c r="N236" i="2" s="1"/>
  <c r="L236" i="2"/>
  <c r="S213" i="2"/>
  <c r="Q213" i="2"/>
  <c r="K235" i="2"/>
  <c r="L235" i="2"/>
  <c r="M235" i="2" s="1"/>
  <c r="N213" i="2"/>
  <c r="T213" i="2" s="1"/>
  <c r="K263" i="2"/>
  <c r="L263" i="2"/>
  <c r="M263" i="2" s="1"/>
  <c r="N250" i="2"/>
  <c r="K220" i="2"/>
  <c r="L220" i="2"/>
  <c r="M220" i="2" s="1"/>
  <c r="K218" i="2"/>
  <c r="O218" i="2" s="1"/>
  <c r="L218" i="2"/>
  <c r="M218" i="2"/>
  <c r="N218" i="2" s="1"/>
  <c r="K204" i="2"/>
  <c r="K210" i="2"/>
  <c r="L210" i="2" s="1"/>
  <c r="N222" i="2"/>
  <c r="O222" i="2" s="1"/>
  <c r="K244" i="2"/>
  <c r="L244" i="2"/>
  <c r="K211" i="2"/>
  <c r="L211" i="2" s="1"/>
  <c r="L207" i="2"/>
  <c r="D65" i="2"/>
  <c r="H65" i="2" s="1"/>
  <c r="D137" i="2"/>
  <c r="F137" i="2" s="1"/>
  <c r="D141" i="2"/>
  <c r="G141" i="2" s="1"/>
  <c r="D145" i="2"/>
  <c r="G145" i="2" s="1"/>
  <c r="D180" i="2"/>
  <c r="J180" i="2" s="1"/>
  <c r="D192" i="2"/>
  <c r="D69" i="2"/>
  <c r="H69" i="2" s="1"/>
  <c r="D73" i="2"/>
  <c r="J73" i="2" s="1"/>
  <c r="D101" i="2"/>
  <c r="H101" i="2" s="1"/>
  <c r="D105" i="2"/>
  <c r="H105" i="2" s="1"/>
  <c r="D109" i="2"/>
  <c r="H109" i="2" s="1"/>
  <c r="D102" i="2"/>
  <c r="H102" i="2" s="1"/>
  <c r="D106" i="2"/>
  <c r="H106" i="2" s="1"/>
  <c r="D110" i="2"/>
  <c r="G110" i="2" s="1"/>
  <c r="D114" i="2"/>
  <c r="G114" i="2" s="1"/>
  <c r="D122" i="2"/>
  <c r="G122" i="2" s="1"/>
  <c r="D130" i="2"/>
  <c r="D146" i="2"/>
  <c r="D83" i="2"/>
  <c r="G83" i="2" s="1"/>
  <c r="D87" i="2"/>
  <c r="E87" i="2" s="1"/>
  <c r="D91" i="2"/>
  <c r="E91" i="2" s="1"/>
  <c r="D99" i="2"/>
  <c r="E99" i="2" s="1"/>
  <c r="D103" i="2"/>
  <c r="I103" i="2" s="1"/>
  <c r="D107" i="2"/>
  <c r="I107" i="2" s="1"/>
  <c r="D139" i="2"/>
  <c r="D151" i="2"/>
  <c r="H151" i="2" s="1"/>
  <c r="D171" i="2"/>
  <c r="H171" i="2" s="1"/>
  <c r="D44" i="2"/>
  <c r="H44" i="2" s="1"/>
  <c r="D56" i="2"/>
  <c r="D64" i="2"/>
  <c r="E64" i="2" s="1"/>
  <c r="D68" i="2"/>
  <c r="I68" i="2" s="1"/>
  <c r="D76" i="2"/>
  <c r="H76" i="2" s="1"/>
  <c r="D100" i="2"/>
  <c r="I100" i="2" s="1"/>
  <c r="D104" i="2"/>
  <c r="I104" i="2" s="1"/>
  <c r="D108" i="2"/>
  <c r="I108" i="2" s="1"/>
  <c r="D152" i="2"/>
  <c r="G152" i="2" s="1"/>
  <c r="D172" i="2"/>
  <c r="G172" i="2" s="1"/>
  <c r="D176" i="2"/>
  <c r="D183" i="2"/>
  <c r="D187" i="2"/>
  <c r="H187" i="2" s="1"/>
  <c r="D93" i="2"/>
  <c r="D116" i="2"/>
  <c r="D126" i="2"/>
  <c r="G126" i="2" s="1"/>
  <c r="G137" i="2"/>
  <c r="D58" i="2"/>
  <c r="D62" i="2"/>
  <c r="G62" i="2" s="1"/>
  <c r="D90" i="2"/>
  <c r="I90" i="2" s="1"/>
  <c r="D94" i="2"/>
  <c r="F94" i="2" s="1"/>
  <c r="D98" i="2"/>
  <c r="D113" i="2"/>
  <c r="D138" i="2"/>
  <c r="I138" i="2" s="1"/>
  <c r="D156" i="2"/>
  <c r="G156" i="2" s="1"/>
  <c r="D160" i="2"/>
  <c r="D164" i="2"/>
  <c r="D168" i="2"/>
  <c r="F168" i="2" s="1"/>
  <c r="D185" i="2"/>
  <c r="I185" i="2" s="1"/>
  <c r="D97" i="2"/>
  <c r="D70" i="2"/>
  <c r="E70" i="2" s="1"/>
  <c r="D80" i="2"/>
  <c r="G80" i="2" s="1"/>
  <c r="D3" i="2"/>
  <c r="E3" i="2" s="1"/>
  <c r="D7" i="2"/>
  <c r="D11" i="2"/>
  <c r="D15" i="2"/>
  <c r="G15" i="2" s="1"/>
  <c r="D19" i="2"/>
  <c r="E19" i="2" s="1"/>
  <c r="D23" i="2"/>
  <c r="D27" i="2"/>
  <c r="D31" i="2"/>
  <c r="G31" i="2" s="1"/>
  <c r="D35" i="2"/>
  <c r="F35" i="2" s="1"/>
  <c r="D39" i="2"/>
  <c r="D43" i="2"/>
  <c r="D47" i="2"/>
  <c r="G47" i="2" s="1"/>
  <c r="D51" i="2"/>
  <c r="E51" i="2" s="1"/>
  <c r="D55" i="2"/>
  <c r="D59" i="2"/>
  <c r="E59" i="2" s="1"/>
  <c r="D63" i="2"/>
  <c r="H63" i="2" s="1"/>
  <c r="D71" i="2"/>
  <c r="I71" i="2" s="1"/>
  <c r="D74" i="2"/>
  <c r="D77" i="2"/>
  <c r="F77" i="2" s="1"/>
  <c r="D81" i="2"/>
  <c r="G81" i="2" s="1"/>
  <c r="D84" i="2"/>
  <c r="E84" i="2" s="1"/>
  <c r="D150" i="2"/>
  <c r="E150" i="2" s="1"/>
  <c r="D182" i="2"/>
  <c r="D188" i="2"/>
  <c r="H188" i="2" s="1"/>
  <c r="D4" i="2"/>
  <c r="H4" i="2" s="1"/>
  <c r="D8" i="2"/>
  <c r="H8" i="2" s="1"/>
  <c r="D12" i="2"/>
  <c r="H12" i="2" s="1"/>
  <c r="D16" i="2"/>
  <c r="H16" i="2" s="1"/>
  <c r="D20" i="2"/>
  <c r="H20" i="2" s="1"/>
  <c r="D24" i="2"/>
  <c r="H24" i="2" s="1"/>
  <c r="D28" i="2"/>
  <c r="H28" i="2" s="1"/>
  <c r="D32" i="2"/>
  <c r="H32" i="2" s="1"/>
  <c r="D36" i="2"/>
  <c r="H36" i="2" s="1"/>
  <c r="D40" i="2"/>
  <c r="H40" i="2" s="1"/>
  <c r="D48" i="2"/>
  <c r="H48" i="2" s="1"/>
  <c r="D52" i="2"/>
  <c r="I52" i="2" s="1"/>
  <c r="D132" i="2"/>
  <c r="E132" i="2" s="1"/>
  <c r="D136" i="2"/>
  <c r="E136" i="2" s="1"/>
  <c r="D144" i="2"/>
  <c r="D173" i="2"/>
  <c r="J173" i="2" s="1"/>
  <c r="K173" i="2" s="1"/>
  <c r="D133" i="2"/>
  <c r="F133" i="2" s="1"/>
  <c r="D147" i="2"/>
  <c r="D153" i="2"/>
  <c r="D157" i="2"/>
  <c r="H157" i="2" s="1"/>
  <c r="D161" i="2"/>
  <c r="J161" i="2" s="1"/>
  <c r="D165" i="2"/>
  <c r="D169" i="2"/>
  <c r="F169" i="2" s="1"/>
  <c r="D174" i="2"/>
  <c r="G174" i="2" s="1"/>
  <c r="D177" i="2"/>
  <c r="I177" i="2" s="1"/>
  <c r="D186" i="2"/>
  <c r="D189" i="2"/>
  <c r="D5" i="2"/>
  <c r="G5" i="2" s="1"/>
  <c r="D9" i="2"/>
  <c r="G9" i="2" s="1"/>
  <c r="D13" i="2"/>
  <c r="G13" i="2" s="1"/>
  <c r="D17" i="2"/>
  <c r="G17" i="2" s="1"/>
  <c r="D21" i="2"/>
  <c r="G21" i="2" s="1"/>
  <c r="D25" i="2"/>
  <c r="G25" i="2" s="1"/>
  <c r="D29" i="2"/>
  <c r="G29" i="2" s="1"/>
  <c r="D33" i="2"/>
  <c r="G33" i="2" s="1"/>
  <c r="D37" i="2"/>
  <c r="G37" i="2" s="1"/>
  <c r="D41" i="2"/>
  <c r="G41" i="2" s="1"/>
  <c r="D45" i="2"/>
  <c r="G45" i="2" s="1"/>
  <c r="D49" i="2"/>
  <c r="G49" i="2" s="1"/>
  <c r="D53" i="2"/>
  <c r="F53" i="2" s="1"/>
  <c r="D60" i="2"/>
  <c r="G60" i="2" s="1"/>
  <c r="D66" i="2"/>
  <c r="D72" i="2"/>
  <c r="F72" i="2" s="1"/>
  <c r="D75" i="2"/>
  <c r="J75" i="2" s="1"/>
  <c r="K75" i="2" s="1"/>
  <c r="D78" i="2"/>
  <c r="F78" i="2" s="1"/>
  <c r="D82" i="2"/>
  <c r="H82" i="2" s="1"/>
  <c r="D85" i="2"/>
  <c r="D88" i="2"/>
  <c r="G88" i="2" s="1"/>
  <c r="D95" i="2"/>
  <c r="E95" i="2" s="1"/>
  <c r="D111" i="2"/>
  <c r="J111" i="2" s="1"/>
  <c r="D118" i="2"/>
  <c r="G118" i="2" s="1"/>
  <c r="D121" i="2"/>
  <c r="H121" i="2" s="1"/>
  <c r="D124" i="2"/>
  <c r="G124" i="2" s="1"/>
  <c r="D128" i="2"/>
  <c r="G128" i="2" s="1"/>
  <c r="D134" i="2"/>
  <c r="D142" i="2"/>
  <c r="I142" i="2" s="1"/>
  <c r="D148" i="2"/>
  <c r="H148" i="2" s="1"/>
  <c r="D154" i="2"/>
  <c r="D158" i="2"/>
  <c r="D162" i="2"/>
  <c r="E162" i="2" s="1"/>
  <c r="D166" i="2"/>
  <c r="H166" i="2" s="1"/>
  <c r="D170" i="2"/>
  <c r="E170" i="2" s="1"/>
  <c r="D175" i="2"/>
  <c r="D178" i="2"/>
  <c r="G178" i="2" s="1"/>
  <c r="D190" i="2"/>
  <c r="F190" i="2" s="1"/>
  <c r="D193" i="2"/>
  <c r="D117" i="2"/>
  <c r="D120" i="2"/>
  <c r="G120" i="2" s="1"/>
  <c r="D123" i="2"/>
  <c r="G123" i="2" s="1"/>
  <c r="D127" i="2"/>
  <c r="G127" i="2" s="1"/>
  <c r="D2" i="2"/>
  <c r="G2" i="2" s="1"/>
  <c r="D6" i="2"/>
  <c r="F6" i="2" s="1"/>
  <c r="D10" i="2"/>
  <c r="F10" i="2" s="1"/>
  <c r="D14" i="2"/>
  <c r="D18" i="2"/>
  <c r="D22" i="2"/>
  <c r="E22" i="2" s="1"/>
  <c r="D26" i="2"/>
  <c r="J26" i="2" s="1"/>
  <c r="D30" i="2"/>
  <c r="D34" i="2"/>
  <c r="D38" i="2"/>
  <c r="E38" i="2" s="1"/>
  <c r="D42" i="2"/>
  <c r="G42" i="2" s="1"/>
  <c r="D46" i="2"/>
  <c r="G46" i="2" s="1"/>
  <c r="D50" i="2"/>
  <c r="J50" i="2" s="1"/>
  <c r="D54" i="2"/>
  <c r="J54" i="2" s="1"/>
  <c r="D57" i="2"/>
  <c r="H57" i="2" s="1"/>
  <c r="D61" i="2"/>
  <c r="G61" i="2" s="1"/>
  <c r="D67" i="2"/>
  <c r="F67" i="2" s="1"/>
  <c r="D79" i="2"/>
  <c r="I79" i="2" s="1"/>
  <c r="D86" i="2"/>
  <c r="F86" i="2" s="1"/>
  <c r="D89" i="2"/>
  <c r="D92" i="2"/>
  <c r="D96" i="2"/>
  <c r="G96" i="2" s="1"/>
  <c r="D112" i="2"/>
  <c r="I112" i="2" s="1"/>
  <c r="D115" i="2"/>
  <c r="D119" i="2"/>
  <c r="G119" i="2" s="1"/>
  <c r="D125" i="2"/>
  <c r="H125" i="2" s="1"/>
  <c r="D129" i="2"/>
  <c r="H129" i="2" s="1"/>
  <c r="D131" i="2"/>
  <c r="D135" i="2"/>
  <c r="F135" i="2" s="1"/>
  <c r="D140" i="2"/>
  <c r="E140" i="2" s="1"/>
  <c r="D143" i="2"/>
  <c r="G143" i="2" s="1"/>
  <c r="D149" i="2"/>
  <c r="F149" i="2" s="1"/>
  <c r="D155" i="2"/>
  <c r="D159" i="2"/>
  <c r="J159" i="2" s="1"/>
  <c r="D163" i="2"/>
  <c r="G163" i="2" s="1"/>
  <c r="D167" i="2"/>
  <c r="H167" i="2" s="1"/>
  <c r="D181" i="2"/>
  <c r="I181" i="2" s="1"/>
  <c r="D184" i="2"/>
  <c r="J184" i="2" s="1"/>
  <c r="K184" i="2" s="1"/>
  <c r="D191" i="2"/>
  <c r="I191" i="2" s="1"/>
  <c r="D194" i="2"/>
  <c r="G64" i="2"/>
  <c r="H114" i="2"/>
  <c r="E83" i="2"/>
  <c r="I109" i="2"/>
  <c r="G69" i="2"/>
  <c r="J137" i="2"/>
  <c r="K137" i="2" s="1"/>
  <c r="F150" i="2"/>
  <c r="J150" i="2"/>
  <c r="K150" i="2" s="1"/>
  <c r="H110" i="2"/>
  <c r="E137" i="2"/>
  <c r="J141" i="2"/>
  <c r="K141" i="2" s="1"/>
  <c r="J149" i="2"/>
  <c r="K149" i="2" s="1"/>
  <c r="J3" i="2"/>
  <c r="I7" i="2"/>
  <c r="E7" i="2"/>
  <c r="G7" i="2"/>
  <c r="F7" i="2"/>
  <c r="J7" i="2"/>
  <c r="H7" i="2"/>
  <c r="J19" i="2"/>
  <c r="I23" i="2"/>
  <c r="E23" i="2"/>
  <c r="G23" i="2"/>
  <c r="F23" i="2"/>
  <c r="H23" i="2"/>
  <c r="J23" i="2"/>
  <c r="I27" i="2"/>
  <c r="E27" i="2"/>
  <c r="G27" i="2"/>
  <c r="F27" i="2"/>
  <c r="J27" i="2"/>
  <c r="H27" i="2"/>
  <c r="G35" i="2"/>
  <c r="I39" i="2"/>
  <c r="E39" i="2"/>
  <c r="G39" i="2"/>
  <c r="F39" i="2"/>
  <c r="H39" i="2"/>
  <c r="J39" i="2"/>
  <c r="I43" i="2"/>
  <c r="E43" i="2"/>
  <c r="G43" i="2"/>
  <c r="F43" i="2"/>
  <c r="H43" i="2"/>
  <c r="J43" i="2"/>
  <c r="E77" i="2"/>
  <c r="J77" i="2"/>
  <c r="G77" i="2"/>
  <c r="I11" i="2"/>
  <c r="E11" i="2"/>
  <c r="G11" i="2"/>
  <c r="F11" i="2"/>
  <c r="H11" i="2"/>
  <c r="J11" i="2"/>
  <c r="J14" i="2"/>
  <c r="F14" i="2"/>
  <c r="G14" i="2"/>
  <c r="E14" i="2"/>
  <c r="H14" i="2"/>
  <c r="I14" i="2"/>
  <c r="J18" i="2"/>
  <c r="F18" i="2"/>
  <c r="G18" i="2"/>
  <c r="H18" i="2"/>
  <c r="E18" i="2"/>
  <c r="I18" i="2"/>
  <c r="G26" i="2"/>
  <c r="J30" i="2"/>
  <c r="F30" i="2"/>
  <c r="G30" i="2"/>
  <c r="E30" i="2"/>
  <c r="I30" i="2"/>
  <c r="H30" i="2"/>
  <c r="J34" i="2"/>
  <c r="F34" i="2"/>
  <c r="G34" i="2"/>
  <c r="E34" i="2"/>
  <c r="I34" i="2"/>
  <c r="H34" i="2"/>
  <c r="J46" i="2"/>
  <c r="F46" i="2"/>
  <c r="E46" i="2"/>
  <c r="H46" i="2"/>
  <c r="I46" i="2"/>
  <c r="G50" i="2"/>
  <c r="E50" i="2"/>
  <c r="H70" i="2"/>
  <c r="I70" i="2"/>
  <c r="G70" i="2"/>
  <c r="F70" i="2"/>
  <c r="J70" i="2"/>
  <c r="I29" i="2"/>
  <c r="I48" i="2"/>
  <c r="G55" i="2"/>
  <c r="J55" i="2"/>
  <c r="E55" i="2"/>
  <c r="I55" i="2"/>
  <c r="J72" i="2"/>
  <c r="I72" i="2"/>
  <c r="H72" i="2"/>
  <c r="E78" i="2"/>
  <c r="H2" i="2"/>
  <c r="I12" i="2"/>
  <c r="I33" i="2"/>
  <c r="I40" i="2"/>
  <c r="I41" i="2"/>
  <c r="I45" i="2"/>
  <c r="I2" i="2"/>
  <c r="J8" i="2"/>
  <c r="E12" i="2"/>
  <c r="J12" i="2"/>
  <c r="J13" i="2"/>
  <c r="E17" i="2"/>
  <c r="J17" i="2"/>
  <c r="E24" i="2"/>
  <c r="J24" i="2"/>
  <c r="J25" i="2"/>
  <c r="E28" i="2"/>
  <c r="J28" i="2"/>
  <c r="E29" i="2"/>
  <c r="J29" i="2"/>
  <c r="E33" i="2"/>
  <c r="E40" i="2"/>
  <c r="J40" i="2"/>
  <c r="E45" i="2"/>
  <c r="J45" i="2"/>
  <c r="E48" i="2"/>
  <c r="J48" i="2"/>
  <c r="E49" i="2"/>
  <c r="F55" i="2"/>
  <c r="J56" i="2"/>
  <c r="F56" i="2"/>
  <c r="I56" i="2"/>
  <c r="H56" i="2"/>
  <c r="H58" i="2"/>
  <c r="J58" i="2"/>
  <c r="E58" i="2"/>
  <c r="I58" i="2"/>
  <c r="G59" i="2"/>
  <c r="J59" i="2"/>
  <c r="I59" i="2"/>
  <c r="H66" i="2"/>
  <c r="I66" i="2"/>
  <c r="E66" i="2"/>
  <c r="J66" i="2"/>
  <c r="G66" i="2"/>
  <c r="E72" i="2"/>
  <c r="H74" i="2"/>
  <c r="I74" i="2"/>
  <c r="E74" i="2"/>
  <c r="F74" i="2"/>
  <c r="I20" i="2"/>
  <c r="I24" i="2"/>
  <c r="I28" i="2"/>
  <c r="I49" i="2"/>
  <c r="E2" i="2"/>
  <c r="E8" i="2"/>
  <c r="E13" i="2"/>
  <c r="J33" i="2"/>
  <c r="F2" i="2"/>
  <c r="J2" i="2"/>
  <c r="F8" i="2"/>
  <c r="F12" i="2"/>
  <c r="F13" i="2"/>
  <c r="F17" i="2"/>
  <c r="F24" i="2"/>
  <c r="F28" i="2"/>
  <c r="F29" i="2"/>
  <c r="F33" i="2"/>
  <c r="F40" i="2"/>
  <c r="F45" i="2"/>
  <c r="F48" i="2"/>
  <c r="F49" i="2"/>
  <c r="H55" i="2"/>
  <c r="E56" i="2"/>
  <c r="F58" i="2"/>
  <c r="I61" i="2"/>
  <c r="E61" i="2"/>
  <c r="J61" i="2"/>
  <c r="H61" i="2"/>
  <c r="H62" i="2"/>
  <c r="J62" i="2"/>
  <c r="E62" i="2"/>
  <c r="F66" i="2"/>
  <c r="G74" i="2"/>
  <c r="G76" i="2"/>
  <c r="I8" i="2"/>
  <c r="I13" i="2"/>
  <c r="I17" i="2"/>
  <c r="G8" i="2"/>
  <c r="G12" i="2"/>
  <c r="H13" i="2"/>
  <c r="H17" i="2"/>
  <c r="G24" i="2"/>
  <c r="G28" i="2"/>
  <c r="H29" i="2"/>
  <c r="H33" i="2"/>
  <c r="G40" i="2"/>
  <c r="H41" i="2"/>
  <c r="H45" i="2"/>
  <c r="G48" i="2"/>
  <c r="H49" i="2"/>
  <c r="G56" i="2"/>
  <c r="G58" i="2"/>
  <c r="H59" i="2"/>
  <c r="F61" i="2"/>
  <c r="F62" i="2"/>
  <c r="J64" i="2"/>
  <c r="F64" i="2"/>
  <c r="I64" i="2"/>
  <c r="H64" i="2"/>
  <c r="I65" i="2"/>
  <c r="E65" i="2"/>
  <c r="J65" i="2"/>
  <c r="F65" i="2"/>
  <c r="G65" i="2"/>
  <c r="I69" i="2"/>
  <c r="E69" i="2"/>
  <c r="J69" i="2"/>
  <c r="F69" i="2"/>
  <c r="J74" i="2"/>
  <c r="G67" i="2"/>
  <c r="H67" i="2"/>
  <c r="J67" i="2"/>
  <c r="F82" i="2"/>
  <c r="H93" i="2"/>
  <c r="I93" i="2"/>
  <c r="G93" i="2"/>
  <c r="F93" i="2"/>
  <c r="J93" i="2"/>
  <c r="E93" i="2"/>
  <c r="G98" i="2"/>
  <c r="I98" i="2"/>
  <c r="H98" i="2"/>
  <c r="F98" i="2"/>
  <c r="J98" i="2"/>
  <c r="E98" i="2"/>
  <c r="E67" i="2"/>
  <c r="J68" i="2"/>
  <c r="F68" i="2"/>
  <c r="G68" i="2"/>
  <c r="H89" i="2"/>
  <c r="I89" i="2"/>
  <c r="G89" i="2"/>
  <c r="F89" i="2"/>
  <c r="J89" i="2"/>
  <c r="E89" i="2"/>
  <c r="I84" i="2"/>
  <c r="J84" i="2"/>
  <c r="H85" i="2"/>
  <c r="I85" i="2"/>
  <c r="F85" i="2"/>
  <c r="J85" i="2"/>
  <c r="E85" i="2"/>
  <c r="G82" i="2"/>
  <c r="I82" i="2"/>
  <c r="J82" i="2"/>
  <c r="E82" i="2"/>
  <c r="G84" i="2"/>
  <c r="G85" i="2"/>
  <c r="I92" i="2"/>
  <c r="E92" i="2"/>
  <c r="H92" i="2"/>
  <c r="G92" i="2"/>
  <c r="F92" i="2"/>
  <c r="J92" i="2"/>
  <c r="H97" i="2"/>
  <c r="I97" i="2"/>
  <c r="G97" i="2"/>
  <c r="F97" i="2"/>
  <c r="J97" i="2"/>
  <c r="E97" i="2"/>
  <c r="J83" i="2"/>
  <c r="F83" i="2"/>
  <c r="I83" i="2"/>
  <c r="J91" i="2"/>
  <c r="F91" i="2"/>
  <c r="I91" i="2"/>
  <c r="J95" i="2"/>
  <c r="J99" i="2"/>
  <c r="F99" i="2"/>
  <c r="I99" i="2"/>
  <c r="G100" i="2"/>
  <c r="J100" i="2"/>
  <c r="E100" i="2"/>
  <c r="J101" i="2"/>
  <c r="F101" i="2"/>
  <c r="I101" i="2"/>
  <c r="H103" i="2"/>
  <c r="J103" i="2"/>
  <c r="E103" i="2"/>
  <c r="G104" i="2"/>
  <c r="J104" i="2"/>
  <c r="E104" i="2"/>
  <c r="J105" i="2"/>
  <c r="F105" i="2"/>
  <c r="I105" i="2"/>
  <c r="I106" i="2"/>
  <c r="E106" i="2"/>
  <c r="J106" i="2"/>
  <c r="J107" i="2"/>
  <c r="G108" i="2"/>
  <c r="J108" i="2"/>
  <c r="E108" i="2"/>
  <c r="I111" i="2"/>
  <c r="E111" i="2"/>
  <c r="H111" i="2"/>
  <c r="G111" i="2"/>
  <c r="F111" i="2"/>
  <c r="I115" i="2"/>
  <c r="E115" i="2"/>
  <c r="F115" i="2"/>
  <c r="J115" i="2"/>
  <c r="H115" i="2"/>
  <c r="G115" i="2"/>
  <c r="G91" i="2"/>
  <c r="G95" i="2"/>
  <c r="G99" i="2"/>
  <c r="F100" i="2"/>
  <c r="E101" i="2"/>
  <c r="F103" i="2"/>
  <c r="F104" i="2"/>
  <c r="E105" i="2"/>
  <c r="F106" i="2"/>
  <c r="F108" i="2"/>
  <c r="G113" i="2"/>
  <c r="F113" i="2"/>
  <c r="J113" i="2"/>
  <c r="E113" i="2"/>
  <c r="H113" i="2"/>
  <c r="H116" i="2"/>
  <c r="F116" i="2"/>
  <c r="J116" i="2"/>
  <c r="E116" i="2"/>
  <c r="I116" i="2"/>
  <c r="G116" i="2"/>
  <c r="H83" i="2"/>
  <c r="H91" i="2"/>
  <c r="H99" i="2"/>
  <c r="H100" i="2"/>
  <c r="G101" i="2"/>
  <c r="G103" i="2"/>
  <c r="H104" i="2"/>
  <c r="G105" i="2"/>
  <c r="G106" i="2"/>
  <c r="H108" i="2"/>
  <c r="J110" i="2"/>
  <c r="F110" i="2"/>
  <c r="I110" i="2"/>
  <c r="E110" i="2"/>
  <c r="K111" i="2"/>
  <c r="G112" i="2"/>
  <c r="I113" i="2"/>
  <c r="G117" i="2"/>
  <c r="F117" i="2"/>
  <c r="J117" i="2"/>
  <c r="E117" i="2"/>
  <c r="I117" i="2"/>
  <c r="H117" i="2"/>
  <c r="J130" i="2"/>
  <c r="F130" i="2"/>
  <c r="E130" i="2"/>
  <c r="I130" i="2"/>
  <c r="H130" i="2"/>
  <c r="I131" i="2"/>
  <c r="E131" i="2"/>
  <c r="F131" i="2"/>
  <c r="J131" i="2"/>
  <c r="H131" i="2"/>
  <c r="G109" i="2"/>
  <c r="J109" i="2"/>
  <c r="F109" i="2"/>
  <c r="J114" i="2"/>
  <c r="F114" i="2"/>
  <c r="E114" i="2"/>
  <c r="I114" i="2"/>
  <c r="J118" i="2"/>
  <c r="F118" i="2"/>
  <c r="E118" i="2"/>
  <c r="I118" i="2"/>
  <c r="H118" i="2"/>
  <c r="I119" i="2"/>
  <c r="E119" i="2"/>
  <c r="F119" i="2"/>
  <c r="J119" i="2"/>
  <c r="H119" i="2"/>
  <c r="G130" i="2"/>
  <c r="G131" i="2"/>
  <c r="J134" i="2"/>
  <c r="F134" i="2"/>
  <c r="G134" i="2"/>
  <c r="E134" i="2"/>
  <c r="I134" i="2"/>
  <c r="H134" i="2"/>
  <c r="I123" i="2"/>
  <c r="H123" i="2"/>
  <c r="J132" i="2"/>
  <c r="J126" i="2"/>
  <c r="F126" i="2"/>
  <c r="E126" i="2"/>
  <c r="I126" i="2"/>
  <c r="H126" i="2"/>
  <c r="I127" i="2"/>
  <c r="E127" i="2"/>
  <c r="F127" i="2"/>
  <c r="J127" i="2"/>
  <c r="H127" i="2"/>
  <c r="H128" i="2"/>
  <c r="F128" i="2"/>
  <c r="J128" i="2"/>
  <c r="E128" i="2"/>
  <c r="I128" i="2"/>
  <c r="F129" i="2"/>
  <c r="G133" i="2"/>
  <c r="I133" i="2"/>
  <c r="H144" i="2"/>
  <c r="G144" i="2"/>
  <c r="F144" i="2"/>
  <c r="E144" i="2"/>
  <c r="I144" i="2"/>
  <c r="I147" i="2"/>
  <c r="E147" i="2"/>
  <c r="H147" i="2"/>
  <c r="J147" i="2"/>
  <c r="F147" i="2"/>
  <c r="H135" i="2"/>
  <c r="F136" i="2"/>
  <c r="I139" i="2"/>
  <c r="E139" i="2"/>
  <c r="G139" i="2"/>
  <c r="H139" i="2"/>
  <c r="J144" i="2"/>
  <c r="J146" i="2"/>
  <c r="F146" i="2"/>
  <c r="I146" i="2"/>
  <c r="E146" i="2"/>
  <c r="H146" i="2"/>
  <c r="G146" i="2"/>
  <c r="G147" i="2"/>
  <c r="F139" i="2"/>
  <c r="I135" i="2"/>
  <c r="E135" i="2"/>
  <c r="G135" i="2"/>
  <c r="H136" i="2"/>
  <c r="G136" i="2"/>
  <c r="J136" i="2"/>
  <c r="J139" i="2"/>
  <c r="I148" i="2"/>
  <c r="E148" i="2"/>
  <c r="H153" i="2"/>
  <c r="J153" i="2"/>
  <c r="E153" i="2"/>
  <c r="G153" i="2"/>
  <c r="F153" i="2"/>
  <c r="I153" i="2"/>
  <c r="I137" i="2"/>
  <c r="I141" i="2"/>
  <c r="G154" i="2"/>
  <c r="J154" i="2"/>
  <c r="E154" i="2"/>
  <c r="H154" i="2"/>
  <c r="F154" i="2"/>
  <c r="I154" i="2"/>
  <c r="J155" i="2"/>
  <c r="F155" i="2"/>
  <c r="I155" i="2"/>
  <c r="G155" i="2"/>
  <c r="E155" i="2"/>
  <c r="H155" i="2"/>
  <c r="J156" i="2"/>
  <c r="G158" i="2"/>
  <c r="J158" i="2"/>
  <c r="E158" i="2"/>
  <c r="H158" i="2"/>
  <c r="F158" i="2"/>
  <c r="I158" i="2"/>
  <c r="I160" i="2"/>
  <c r="E160" i="2"/>
  <c r="J160" i="2"/>
  <c r="G160" i="2"/>
  <c r="F160" i="2"/>
  <c r="H160" i="2"/>
  <c r="H161" i="2"/>
  <c r="F161" i="2"/>
  <c r="I163" i="2"/>
  <c r="J164" i="2"/>
  <c r="I164" i="2"/>
  <c r="E164" i="2"/>
  <c r="G164" i="2"/>
  <c r="F164" i="2"/>
  <c r="H164" i="2"/>
  <c r="H149" i="2"/>
  <c r="I149" i="2"/>
  <c r="G149" i="2"/>
  <c r="I165" i="2"/>
  <c r="E165" i="2"/>
  <c r="H165" i="2"/>
  <c r="F165" i="2"/>
  <c r="G165" i="2"/>
  <c r="J165" i="2"/>
  <c r="H137" i="2"/>
  <c r="H141" i="2"/>
  <c r="E149" i="2"/>
  <c r="G150" i="2"/>
  <c r="I150" i="2"/>
  <c r="H150" i="2"/>
  <c r="J151" i="2"/>
  <c r="F151" i="2"/>
  <c r="I151" i="2"/>
  <c r="G151" i="2"/>
  <c r="E151" i="2"/>
  <c r="I167" i="2"/>
  <c r="E167" i="2"/>
  <c r="G167" i="2"/>
  <c r="J167" i="2"/>
  <c r="F167" i="2"/>
  <c r="F166" i="2"/>
  <c r="I166" i="2"/>
  <c r="I175" i="2"/>
  <c r="E175" i="2"/>
  <c r="G175" i="2"/>
  <c r="J175" i="2"/>
  <c r="F175" i="2"/>
  <c r="H175" i="2"/>
  <c r="H176" i="2"/>
  <c r="J176" i="2"/>
  <c r="F176" i="2"/>
  <c r="I176" i="2"/>
  <c r="E176" i="2"/>
  <c r="I179" i="2"/>
  <c r="E179" i="2"/>
  <c r="J179" i="2"/>
  <c r="F179" i="2"/>
  <c r="H179" i="2"/>
  <c r="G179" i="2"/>
  <c r="I183" i="2"/>
  <c r="E183" i="2"/>
  <c r="J183" i="2"/>
  <c r="F183" i="2"/>
  <c r="H183" i="2"/>
  <c r="G183" i="2"/>
  <c r="J170" i="2"/>
  <c r="F170" i="2"/>
  <c r="H170" i="2"/>
  <c r="G170" i="2"/>
  <c r="I171" i="2"/>
  <c r="E171" i="2"/>
  <c r="G171" i="2"/>
  <c r="J171" i="2"/>
  <c r="F171" i="2"/>
  <c r="G176" i="2"/>
  <c r="F177" i="2"/>
  <c r="K180" i="2"/>
  <c r="J182" i="2"/>
  <c r="F182" i="2"/>
  <c r="G182" i="2"/>
  <c r="I182" i="2"/>
  <c r="H182" i="2"/>
  <c r="E182" i="2"/>
  <c r="G169" i="2"/>
  <c r="I169" i="2"/>
  <c r="E169" i="2"/>
  <c r="H169" i="2"/>
  <c r="I170" i="2"/>
  <c r="H172" i="2"/>
  <c r="J172" i="2"/>
  <c r="F172" i="2"/>
  <c r="I172" i="2"/>
  <c r="E172" i="2"/>
  <c r="G180" i="2"/>
  <c r="G181" i="2"/>
  <c r="H181" i="2"/>
  <c r="J181" i="2"/>
  <c r="H185" i="2"/>
  <c r="H192" i="2"/>
  <c r="G192" i="2"/>
  <c r="J192" i="2"/>
  <c r="F192" i="2"/>
  <c r="I192" i="2"/>
  <c r="E192" i="2"/>
  <c r="E181" i="2"/>
  <c r="E185" i="2"/>
  <c r="J186" i="2"/>
  <c r="F186" i="2"/>
  <c r="I186" i="2"/>
  <c r="E186" i="2"/>
  <c r="H186" i="2"/>
  <c r="G186" i="2"/>
  <c r="H180" i="2"/>
  <c r="I180" i="2"/>
  <c r="E180" i="2"/>
  <c r="G189" i="2"/>
  <c r="J189" i="2"/>
  <c r="F189" i="2"/>
  <c r="I189" i="2"/>
  <c r="E189" i="2"/>
  <c r="H189" i="2"/>
  <c r="G193" i="2"/>
  <c r="J193" i="2"/>
  <c r="F193" i="2"/>
  <c r="I193" i="2"/>
  <c r="E193" i="2"/>
  <c r="H193" i="2"/>
  <c r="F180" i="2"/>
  <c r="J190" i="2"/>
  <c r="H190" i="2"/>
  <c r="J194" i="2"/>
  <c r="F194" i="2"/>
  <c r="I194" i="2"/>
  <c r="E194" i="2"/>
  <c r="H194" i="2"/>
  <c r="G194" i="2"/>
  <c r="F191" i="2"/>
  <c r="E191" i="2"/>
  <c r="B194" i="1"/>
  <c r="C194" i="1" s="1"/>
  <c r="D194" i="1" s="1"/>
  <c r="B193" i="1"/>
  <c r="C193" i="1" s="1"/>
  <c r="D193" i="1" s="1"/>
  <c r="B192" i="1"/>
  <c r="C192" i="1" s="1"/>
  <c r="D192" i="1" s="1"/>
  <c r="B191" i="1"/>
  <c r="C191" i="1" s="1"/>
  <c r="D191" i="1" s="1"/>
  <c r="B190" i="1"/>
  <c r="C190" i="1" s="1"/>
  <c r="D190" i="1" s="1"/>
  <c r="B189" i="1"/>
  <c r="C189" i="1" s="1"/>
  <c r="D189" i="1" s="1"/>
  <c r="B188" i="1"/>
  <c r="C188" i="1" s="1"/>
  <c r="D188" i="1" s="1"/>
  <c r="B187" i="1"/>
  <c r="C187" i="1" s="1"/>
  <c r="D187" i="1" s="1"/>
  <c r="B186" i="1"/>
  <c r="C186" i="1" s="1"/>
  <c r="D186" i="1" s="1"/>
  <c r="B185" i="1"/>
  <c r="C185" i="1" s="1"/>
  <c r="D185" i="1" s="1"/>
  <c r="B184" i="1"/>
  <c r="C184" i="1" s="1"/>
  <c r="D184" i="1" s="1"/>
  <c r="B183" i="1"/>
  <c r="C183" i="1" s="1"/>
  <c r="D183" i="1" s="1"/>
  <c r="B182" i="1"/>
  <c r="C182" i="1" s="1"/>
  <c r="D182" i="1" s="1"/>
  <c r="B181" i="1"/>
  <c r="C181" i="1" s="1"/>
  <c r="D181" i="1" s="1"/>
  <c r="B180" i="1"/>
  <c r="C180" i="1" s="1"/>
  <c r="D180" i="1" s="1"/>
  <c r="B179" i="1"/>
  <c r="C179" i="1" s="1"/>
  <c r="D179" i="1" s="1"/>
  <c r="B178" i="1"/>
  <c r="C178" i="1" s="1"/>
  <c r="D178" i="1" s="1"/>
  <c r="B177" i="1"/>
  <c r="C177" i="1" s="1"/>
  <c r="D177" i="1" s="1"/>
  <c r="B176" i="1"/>
  <c r="C176" i="1" s="1"/>
  <c r="D176" i="1" s="1"/>
  <c r="B175" i="1"/>
  <c r="C175" i="1" s="1"/>
  <c r="D175" i="1" s="1"/>
  <c r="B174" i="1"/>
  <c r="C174" i="1" s="1"/>
  <c r="D174" i="1" s="1"/>
  <c r="B173" i="1"/>
  <c r="C173" i="1" s="1"/>
  <c r="D173" i="1" s="1"/>
  <c r="B172" i="1"/>
  <c r="C172" i="1" s="1"/>
  <c r="D172" i="1" s="1"/>
  <c r="B171" i="1"/>
  <c r="C171" i="1" s="1"/>
  <c r="D171" i="1" s="1"/>
  <c r="B170" i="1"/>
  <c r="C170" i="1" s="1"/>
  <c r="D170" i="1" s="1"/>
  <c r="B169" i="1"/>
  <c r="C169" i="1" s="1"/>
  <c r="D169" i="1" s="1"/>
  <c r="B168" i="1"/>
  <c r="C168" i="1" s="1"/>
  <c r="D168" i="1" s="1"/>
  <c r="B167" i="1"/>
  <c r="C167" i="1" s="1"/>
  <c r="D167" i="1" s="1"/>
  <c r="B166" i="1"/>
  <c r="C166" i="1" s="1"/>
  <c r="D166" i="1" s="1"/>
  <c r="B165" i="1"/>
  <c r="C165" i="1" s="1"/>
  <c r="D165" i="1" s="1"/>
  <c r="B164" i="1"/>
  <c r="C164" i="1" s="1"/>
  <c r="D164" i="1" s="1"/>
  <c r="B163" i="1"/>
  <c r="C163" i="1" s="1"/>
  <c r="D163" i="1" s="1"/>
  <c r="B162" i="1"/>
  <c r="C162" i="1" s="1"/>
  <c r="D162" i="1" s="1"/>
  <c r="B161" i="1"/>
  <c r="C161" i="1" s="1"/>
  <c r="D161" i="1" s="1"/>
  <c r="B160" i="1"/>
  <c r="C160" i="1" s="1"/>
  <c r="D160" i="1" s="1"/>
  <c r="B159" i="1"/>
  <c r="C159" i="1" s="1"/>
  <c r="D159" i="1" s="1"/>
  <c r="B158" i="1"/>
  <c r="C158" i="1" s="1"/>
  <c r="D158" i="1" s="1"/>
  <c r="B157" i="1"/>
  <c r="C157" i="1" s="1"/>
  <c r="D157" i="1" s="1"/>
  <c r="B156" i="1"/>
  <c r="C156" i="1" s="1"/>
  <c r="D156" i="1" s="1"/>
  <c r="B155" i="1"/>
  <c r="C155" i="1" s="1"/>
  <c r="D155" i="1" s="1"/>
  <c r="B154" i="1"/>
  <c r="C154" i="1" s="1"/>
  <c r="D154" i="1" s="1"/>
  <c r="B153" i="1"/>
  <c r="C153" i="1" s="1"/>
  <c r="D153" i="1" s="1"/>
  <c r="B152" i="1"/>
  <c r="C152" i="1" s="1"/>
  <c r="D152" i="1" s="1"/>
  <c r="B151" i="1"/>
  <c r="C151" i="1" s="1"/>
  <c r="D151" i="1" s="1"/>
  <c r="B150" i="1"/>
  <c r="C150" i="1" s="1"/>
  <c r="D150" i="1" s="1"/>
  <c r="B149" i="1"/>
  <c r="C149" i="1" s="1"/>
  <c r="D149" i="1" s="1"/>
  <c r="B148" i="1"/>
  <c r="C148" i="1" s="1"/>
  <c r="D148" i="1" s="1"/>
  <c r="B147" i="1"/>
  <c r="C147" i="1" s="1"/>
  <c r="D147" i="1" s="1"/>
  <c r="B146" i="1"/>
  <c r="C146" i="1" s="1"/>
  <c r="D146" i="1" s="1"/>
  <c r="B145" i="1"/>
  <c r="C145" i="1" s="1"/>
  <c r="D145" i="1" s="1"/>
  <c r="B144" i="1"/>
  <c r="C144" i="1" s="1"/>
  <c r="D144" i="1" s="1"/>
  <c r="B143" i="1"/>
  <c r="C143" i="1" s="1"/>
  <c r="D143" i="1" s="1"/>
  <c r="B142" i="1"/>
  <c r="C142" i="1" s="1"/>
  <c r="D142" i="1" s="1"/>
  <c r="B141" i="1"/>
  <c r="C141" i="1" s="1"/>
  <c r="D141" i="1" s="1"/>
  <c r="B140" i="1"/>
  <c r="C140" i="1" s="1"/>
  <c r="D140" i="1" s="1"/>
  <c r="B139" i="1"/>
  <c r="C139" i="1" s="1"/>
  <c r="D139" i="1" s="1"/>
  <c r="B138" i="1"/>
  <c r="C138" i="1" s="1"/>
  <c r="D138" i="1" s="1"/>
  <c r="B137" i="1"/>
  <c r="C137" i="1" s="1"/>
  <c r="D137" i="1" s="1"/>
  <c r="B136" i="1"/>
  <c r="C136" i="1" s="1"/>
  <c r="D136" i="1" s="1"/>
  <c r="B135" i="1"/>
  <c r="C135" i="1" s="1"/>
  <c r="D135" i="1" s="1"/>
  <c r="B134" i="1"/>
  <c r="C134" i="1" s="1"/>
  <c r="D134" i="1" s="1"/>
  <c r="B133" i="1"/>
  <c r="C133" i="1" s="1"/>
  <c r="D133" i="1" s="1"/>
  <c r="B132" i="1"/>
  <c r="C132" i="1" s="1"/>
  <c r="D132" i="1" s="1"/>
  <c r="B131" i="1"/>
  <c r="C131" i="1" s="1"/>
  <c r="D131" i="1" s="1"/>
  <c r="B130" i="1"/>
  <c r="C130" i="1" s="1"/>
  <c r="D130" i="1" s="1"/>
  <c r="B129" i="1"/>
  <c r="C129" i="1" s="1"/>
  <c r="D129" i="1" s="1"/>
  <c r="B128" i="1"/>
  <c r="C128" i="1" s="1"/>
  <c r="D128" i="1" s="1"/>
  <c r="B127" i="1"/>
  <c r="C127" i="1" s="1"/>
  <c r="D127" i="1" s="1"/>
  <c r="B126" i="1"/>
  <c r="C126" i="1" s="1"/>
  <c r="D126" i="1" s="1"/>
  <c r="B125" i="1"/>
  <c r="C125" i="1" s="1"/>
  <c r="D125" i="1" s="1"/>
  <c r="B124" i="1"/>
  <c r="C124" i="1" s="1"/>
  <c r="D124" i="1" s="1"/>
  <c r="B123" i="1"/>
  <c r="C123" i="1" s="1"/>
  <c r="D123" i="1" s="1"/>
  <c r="B122" i="1"/>
  <c r="C122" i="1" s="1"/>
  <c r="D122" i="1" s="1"/>
  <c r="B121" i="1"/>
  <c r="C121" i="1" s="1"/>
  <c r="D121" i="1" s="1"/>
  <c r="B120" i="1"/>
  <c r="C120" i="1" s="1"/>
  <c r="D120" i="1" s="1"/>
  <c r="B119" i="1"/>
  <c r="C119" i="1" s="1"/>
  <c r="D119" i="1" s="1"/>
  <c r="B118" i="1"/>
  <c r="C118" i="1" s="1"/>
  <c r="D118" i="1" s="1"/>
  <c r="B117" i="1"/>
  <c r="C117" i="1" s="1"/>
  <c r="D117" i="1" s="1"/>
  <c r="B116" i="1"/>
  <c r="C116" i="1" s="1"/>
  <c r="D116" i="1" s="1"/>
  <c r="B115" i="1"/>
  <c r="C115" i="1" s="1"/>
  <c r="D115" i="1" s="1"/>
  <c r="B114" i="1"/>
  <c r="C114" i="1" s="1"/>
  <c r="D114" i="1" s="1"/>
  <c r="B113" i="1"/>
  <c r="C113" i="1" s="1"/>
  <c r="D113" i="1" s="1"/>
  <c r="B112" i="1"/>
  <c r="C112" i="1" s="1"/>
  <c r="D112" i="1" s="1"/>
  <c r="B111" i="1"/>
  <c r="C111" i="1" s="1"/>
  <c r="D111" i="1" s="1"/>
  <c r="B110" i="1"/>
  <c r="C110" i="1" s="1"/>
  <c r="D110" i="1" s="1"/>
  <c r="B109" i="1"/>
  <c r="C109" i="1" s="1"/>
  <c r="D109" i="1" s="1"/>
  <c r="B108" i="1"/>
  <c r="C108" i="1" s="1"/>
  <c r="D108" i="1" s="1"/>
  <c r="B107" i="1"/>
  <c r="C107" i="1" s="1"/>
  <c r="D107" i="1" s="1"/>
  <c r="B106" i="1"/>
  <c r="C106" i="1" s="1"/>
  <c r="D106" i="1" s="1"/>
  <c r="B105" i="1"/>
  <c r="C105" i="1" s="1"/>
  <c r="D105" i="1" s="1"/>
  <c r="B104" i="1"/>
  <c r="C104" i="1" s="1"/>
  <c r="D104" i="1" s="1"/>
  <c r="B103" i="1"/>
  <c r="C103" i="1" s="1"/>
  <c r="D103" i="1" s="1"/>
  <c r="B102" i="1"/>
  <c r="C102" i="1" s="1"/>
  <c r="D102" i="1" s="1"/>
  <c r="B101" i="1"/>
  <c r="C101" i="1" s="1"/>
  <c r="D101" i="1" s="1"/>
  <c r="B100" i="1"/>
  <c r="C100" i="1" s="1"/>
  <c r="D100" i="1" s="1"/>
  <c r="B99" i="1"/>
  <c r="C99" i="1" s="1"/>
  <c r="D99" i="1" s="1"/>
  <c r="B98" i="1"/>
  <c r="C98" i="1" s="1"/>
  <c r="D98" i="1" s="1"/>
  <c r="B97" i="1"/>
  <c r="C97" i="1" s="1"/>
  <c r="D97" i="1" s="1"/>
  <c r="B96" i="1"/>
  <c r="C96" i="1" s="1"/>
  <c r="D96" i="1" s="1"/>
  <c r="B95" i="1"/>
  <c r="C95" i="1" s="1"/>
  <c r="D95" i="1" s="1"/>
  <c r="B94" i="1"/>
  <c r="C94" i="1" s="1"/>
  <c r="D94" i="1" s="1"/>
  <c r="B93" i="1"/>
  <c r="C93" i="1" s="1"/>
  <c r="D93" i="1" s="1"/>
  <c r="B92" i="1"/>
  <c r="C92" i="1" s="1"/>
  <c r="D92" i="1" s="1"/>
  <c r="B91" i="1"/>
  <c r="C91" i="1" s="1"/>
  <c r="D91" i="1" s="1"/>
  <c r="B90" i="1"/>
  <c r="C90" i="1" s="1"/>
  <c r="D90" i="1" s="1"/>
  <c r="B89" i="1"/>
  <c r="C89" i="1" s="1"/>
  <c r="D89" i="1" s="1"/>
  <c r="B88" i="1"/>
  <c r="C88" i="1" s="1"/>
  <c r="D88" i="1" s="1"/>
  <c r="B87" i="1"/>
  <c r="C87" i="1" s="1"/>
  <c r="D87" i="1" s="1"/>
  <c r="B86" i="1"/>
  <c r="C86" i="1" s="1"/>
  <c r="D86" i="1" s="1"/>
  <c r="B85" i="1"/>
  <c r="C85" i="1" s="1"/>
  <c r="D85" i="1" s="1"/>
  <c r="B84" i="1"/>
  <c r="C84" i="1" s="1"/>
  <c r="D84" i="1" s="1"/>
  <c r="B83" i="1"/>
  <c r="C83" i="1" s="1"/>
  <c r="D83" i="1" s="1"/>
  <c r="B82" i="1"/>
  <c r="C82" i="1" s="1"/>
  <c r="D82" i="1" s="1"/>
  <c r="B81" i="1"/>
  <c r="C81" i="1" s="1"/>
  <c r="D81" i="1" s="1"/>
  <c r="B80" i="1"/>
  <c r="C80" i="1" s="1"/>
  <c r="D80" i="1" s="1"/>
  <c r="B79" i="1"/>
  <c r="C79" i="1" s="1"/>
  <c r="D79" i="1" s="1"/>
  <c r="B78" i="1"/>
  <c r="C78" i="1" s="1"/>
  <c r="D78" i="1" s="1"/>
  <c r="B77" i="1"/>
  <c r="C77" i="1" s="1"/>
  <c r="D77" i="1" s="1"/>
  <c r="B76" i="1"/>
  <c r="C76" i="1" s="1"/>
  <c r="D76" i="1" s="1"/>
  <c r="B75" i="1"/>
  <c r="C75" i="1" s="1"/>
  <c r="D75" i="1" s="1"/>
  <c r="B74" i="1"/>
  <c r="C74" i="1" s="1"/>
  <c r="D74" i="1" s="1"/>
  <c r="B73" i="1"/>
  <c r="C73" i="1" s="1"/>
  <c r="D73" i="1" s="1"/>
  <c r="B72" i="1"/>
  <c r="C72" i="1" s="1"/>
  <c r="D72" i="1" s="1"/>
  <c r="B71" i="1"/>
  <c r="C71" i="1" s="1"/>
  <c r="D71" i="1" s="1"/>
  <c r="B70" i="1"/>
  <c r="C70" i="1" s="1"/>
  <c r="D70" i="1" s="1"/>
  <c r="B69" i="1"/>
  <c r="C69" i="1" s="1"/>
  <c r="D69" i="1" s="1"/>
  <c r="B68" i="1"/>
  <c r="C68" i="1" s="1"/>
  <c r="D68" i="1" s="1"/>
  <c r="B67" i="1"/>
  <c r="C67" i="1" s="1"/>
  <c r="D67" i="1" s="1"/>
  <c r="B66" i="1"/>
  <c r="C66" i="1" s="1"/>
  <c r="D66" i="1" s="1"/>
  <c r="B65" i="1"/>
  <c r="C65" i="1" s="1"/>
  <c r="D65" i="1" s="1"/>
  <c r="B64" i="1"/>
  <c r="C64" i="1" s="1"/>
  <c r="D64" i="1" s="1"/>
  <c r="B63" i="1"/>
  <c r="C63" i="1" s="1"/>
  <c r="D63" i="1" s="1"/>
  <c r="B62" i="1"/>
  <c r="C62" i="1" s="1"/>
  <c r="D62" i="1" s="1"/>
  <c r="B61" i="1"/>
  <c r="C61" i="1" s="1"/>
  <c r="D61" i="1" s="1"/>
  <c r="B60" i="1"/>
  <c r="C60" i="1" s="1"/>
  <c r="D60" i="1" s="1"/>
  <c r="B59" i="1"/>
  <c r="C59" i="1" s="1"/>
  <c r="D59" i="1" s="1"/>
  <c r="B58" i="1"/>
  <c r="C58" i="1" s="1"/>
  <c r="D58" i="1" s="1"/>
  <c r="B57" i="1"/>
  <c r="C57" i="1" s="1"/>
  <c r="D57" i="1" s="1"/>
  <c r="B56" i="1"/>
  <c r="C56" i="1" s="1"/>
  <c r="D56" i="1" s="1"/>
  <c r="B55" i="1"/>
  <c r="C55" i="1" s="1"/>
  <c r="D55" i="1" s="1"/>
  <c r="B54" i="1"/>
  <c r="C54" i="1" s="1"/>
  <c r="D54" i="1" s="1"/>
  <c r="B53" i="1"/>
  <c r="C53" i="1" s="1"/>
  <c r="D53" i="1" s="1"/>
  <c r="B52" i="1"/>
  <c r="C52" i="1" s="1"/>
  <c r="D52" i="1" s="1"/>
  <c r="B51" i="1"/>
  <c r="C51" i="1" s="1"/>
  <c r="D51" i="1" s="1"/>
  <c r="B50" i="1"/>
  <c r="C50" i="1" s="1"/>
  <c r="D50" i="1" s="1"/>
  <c r="B49" i="1"/>
  <c r="C49" i="1" s="1"/>
  <c r="D49" i="1" s="1"/>
  <c r="B48" i="1"/>
  <c r="C48" i="1" s="1"/>
  <c r="D48" i="1" s="1"/>
  <c r="B47" i="1"/>
  <c r="C47" i="1" s="1"/>
  <c r="D47" i="1" s="1"/>
  <c r="B46" i="1"/>
  <c r="C46" i="1" s="1"/>
  <c r="D46" i="1" s="1"/>
  <c r="B45" i="1"/>
  <c r="C45" i="1" s="1"/>
  <c r="D45" i="1" s="1"/>
  <c r="B44" i="1"/>
  <c r="C44" i="1" s="1"/>
  <c r="D44" i="1" s="1"/>
  <c r="B43" i="1"/>
  <c r="C43" i="1" s="1"/>
  <c r="D43" i="1" s="1"/>
  <c r="B42" i="1"/>
  <c r="C42" i="1" s="1"/>
  <c r="D42" i="1" s="1"/>
  <c r="B41" i="1"/>
  <c r="C41" i="1" s="1"/>
  <c r="D41" i="1" s="1"/>
  <c r="B40" i="1"/>
  <c r="C40" i="1" s="1"/>
  <c r="D40" i="1" s="1"/>
  <c r="B39" i="1"/>
  <c r="C39" i="1" s="1"/>
  <c r="D39" i="1" s="1"/>
  <c r="B38" i="1"/>
  <c r="C38" i="1" s="1"/>
  <c r="D38" i="1" s="1"/>
  <c r="B37" i="1"/>
  <c r="C37" i="1" s="1"/>
  <c r="D37" i="1" s="1"/>
  <c r="B36" i="1"/>
  <c r="C36" i="1" s="1"/>
  <c r="D36" i="1" s="1"/>
  <c r="B35" i="1"/>
  <c r="C35" i="1" s="1"/>
  <c r="D35" i="1" s="1"/>
  <c r="B34" i="1"/>
  <c r="C34" i="1" s="1"/>
  <c r="D34" i="1" s="1"/>
  <c r="B33" i="1"/>
  <c r="C33" i="1" s="1"/>
  <c r="D33" i="1" s="1"/>
  <c r="B32" i="1"/>
  <c r="C32" i="1" s="1"/>
  <c r="D32" i="1" s="1"/>
  <c r="B31" i="1"/>
  <c r="C31" i="1" s="1"/>
  <c r="D31" i="1" s="1"/>
  <c r="B30" i="1"/>
  <c r="C30" i="1" s="1"/>
  <c r="D30" i="1" s="1"/>
  <c r="B29" i="1"/>
  <c r="C29" i="1" s="1"/>
  <c r="D29" i="1" s="1"/>
  <c r="B28" i="1"/>
  <c r="C28" i="1" s="1"/>
  <c r="D28" i="1" s="1"/>
  <c r="B27" i="1"/>
  <c r="C27" i="1" s="1"/>
  <c r="D27" i="1" s="1"/>
  <c r="B26" i="1"/>
  <c r="C26" i="1" s="1"/>
  <c r="D26" i="1" s="1"/>
  <c r="B25" i="1"/>
  <c r="C25" i="1" s="1"/>
  <c r="D25" i="1" s="1"/>
  <c r="B24" i="1"/>
  <c r="C24" i="1" s="1"/>
  <c r="D24" i="1" s="1"/>
  <c r="B23" i="1"/>
  <c r="C23" i="1" s="1"/>
  <c r="D23" i="1" s="1"/>
  <c r="B22" i="1"/>
  <c r="C22" i="1" s="1"/>
  <c r="D22" i="1" s="1"/>
  <c r="B21" i="1"/>
  <c r="C21" i="1" s="1"/>
  <c r="D21" i="1" s="1"/>
  <c r="B20" i="1"/>
  <c r="C20" i="1" s="1"/>
  <c r="D20" i="1" s="1"/>
  <c r="B19" i="1"/>
  <c r="C19" i="1" s="1"/>
  <c r="D19" i="1" s="1"/>
  <c r="B18" i="1"/>
  <c r="C18" i="1" s="1"/>
  <c r="D18" i="1" s="1"/>
  <c r="B17" i="1"/>
  <c r="C17" i="1" s="1"/>
  <c r="D17" i="1" s="1"/>
  <c r="B16" i="1"/>
  <c r="C16" i="1" s="1"/>
  <c r="D16" i="1" s="1"/>
  <c r="B15" i="1"/>
  <c r="C15" i="1" s="1"/>
  <c r="D15" i="1" s="1"/>
  <c r="B14" i="1"/>
  <c r="C14" i="1" s="1"/>
  <c r="D14" i="1" s="1"/>
  <c r="B13" i="1"/>
  <c r="C13" i="1" s="1"/>
  <c r="D13" i="1" s="1"/>
  <c r="B12" i="1"/>
  <c r="C12" i="1" s="1"/>
  <c r="D12" i="1" s="1"/>
  <c r="B11" i="1"/>
  <c r="C11" i="1" s="1"/>
  <c r="D11" i="1" s="1"/>
  <c r="B10" i="1"/>
  <c r="C10" i="1" s="1"/>
  <c r="D10" i="1" s="1"/>
  <c r="B9" i="1"/>
  <c r="C9" i="1" s="1"/>
  <c r="D9" i="1" s="1"/>
  <c r="B8" i="1"/>
  <c r="C8" i="1" s="1"/>
  <c r="D8" i="1" s="1"/>
  <c r="B7" i="1"/>
  <c r="C7" i="1" s="1"/>
  <c r="D7" i="1" s="1"/>
  <c r="B6" i="1"/>
  <c r="C6" i="1" s="1"/>
  <c r="D6" i="1" s="1"/>
  <c r="B5" i="1"/>
  <c r="C5" i="1" s="1"/>
  <c r="D5" i="1" s="1"/>
  <c r="B4" i="1"/>
  <c r="C4" i="1" s="1"/>
  <c r="D4" i="1" s="1"/>
  <c r="B3" i="1"/>
  <c r="C3" i="1" s="1"/>
  <c r="D3" i="1" s="1"/>
  <c r="B2" i="1"/>
  <c r="C2" i="1" s="1"/>
  <c r="D2" i="1" s="1"/>
  <c r="N247" i="1" l="1"/>
  <c r="V260" i="1"/>
  <c r="P260" i="1"/>
  <c r="N272" i="1"/>
  <c r="Q260" i="1"/>
  <c r="N225" i="1"/>
  <c r="M214" i="1"/>
  <c r="O218" i="1"/>
  <c r="U218" i="1" s="1"/>
  <c r="O195" i="1"/>
  <c r="S252" i="1"/>
  <c r="Q252" i="1"/>
  <c r="M272" i="1"/>
  <c r="M197" i="1"/>
  <c r="N197" i="1" s="1"/>
  <c r="O256" i="1"/>
  <c r="R267" i="1"/>
  <c r="S267" i="1"/>
  <c r="M201" i="1"/>
  <c r="N201" i="1" s="1"/>
  <c r="L204" i="1"/>
  <c r="M223" i="1"/>
  <c r="N223" i="1" s="1"/>
  <c r="L210" i="1"/>
  <c r="M210" i="1" s="1"/>
  <c r="M227" i="1"/>
  <c r="N227" i="1" s="1"/>
  <c r="L214" i="1"/>
  <c r="L287" i="1"/>
  <c r="R260" i="1"/>
  <c r="S260" i="1"/>
  <c r="L228" i="1"/>
  <c r="L246" i="1"/>
  <c r="L278" i="1"/>
  <c r="M281" i="1"/>
  <c r="U255" i="1"/>
  <c r="V255" i="1"/>
  <c r="M255" i="1"/>
  <c r="T255" i="1" s="1"/>
  <c r="M208" i="1"/>
  <c r="M243" i="1"/>
  <c r="N243" i="1" s="1"/>
  <c r="L269" i="1"/>
  <c r="O234" i="1"/>
  <c r="V234" i="1" s="1"/>
  <c r="M250" i="1"/>
  <c r="L267" i="1"/>
  <c r="V267" i="1" s="1"/>
  <c r="N296" i="1"/>
  <c r="M216" i="1"/>
  <c r="P195" i="1"/>
  <c r="R195" i="1"/>
  <c r="N280" i="1"/>
  <c r="O280" i="1" s="1"/>
  <c r="M277" i="1"/>
  <c r="L196" i="1"/>
  <c r="N250" i="1"/>
  <c r="M226" i="1"/>
  <c r="L211" i="1"/>
  <c r="L215" i="1"/>
  <c r="N214" i="1"/>
  <c r="M287" i="1"/>
  <c r="T260" i="1"/>
  <c r="M268" i="1"/>
  <c r="M246" i="1"/>
  <c r="M247" i="1"/>
  <c r="L251" i="1"/>
  <c r="L240" i="1"/>
  <c r="L279" i="1"/>
  <c r="M279" i="1"/>
  <c r="M284" i="1"/>
  <c r="N294" i="1"/>
  <c r="V294" i="1" s="1"/>
  <c r="N255" i="1"/>
  <c r="Q255" i="1" s="1"/>
  <c r="L275" i="1"/>
  <c r="M275" i="1"/>
  <c r="L200" i="1"/>
  <c r="M293" i="1"/>
  <c r="L198" i="1"/>
  <c r="M198" i="1" s="1"/>
  <c r="M224" i="1"/>
  <c r="L219" i="1"/>
  <c r="M239" i="1"/>
  <c r="L270" i="1"/>
  <c r="N267" i="1"/>
  <c r="M267" i="1"/>
  <c r="L289" i="1"/>
  <c r="O237" i="1"/>
  <c r="L271" i="1"/>
  <c r="M271" i="1" s="1"/>
  <c r="L283" i="1"/>
  <c r="L233" i="1"/>
  <c r="L249" i="1"/>
  <c r="N292" i="1"/>
  <c r="L213" i="1"/>
  <c r="L222" i="1"/>
  <c r="M195" i="1"/>
  <c r="S195" i="1" s="1"/>
  <c r="L207" i="1"/>
  <c r="M220" i="1"/>
  <c r="N290" i="1"/>
  <c r="Q290" i="1" s="1"/>
  <c r="M196" i="1"/>
  <c r="L242" i="1"/>
  <c r="Q258" i="1"/>
  <c r="M288" i="1"/>
  <c r="O252" i="1"/>
  <c r="P252" i="1" s="1"/>
  <c r="M204" i="1"/>
  <c r="N204" i="1" s="1"/>
  <c r="M215" i="1"/>
  <c r="M206" i="1"/>
  <c r="L217" i="1"/>
  <c r="M217" i="1" s="1"/>
  <c r="N221" i="1"/>
  <c r="U260" i="1"/>
  <c r="N268" i="1"/>
  <c r="M228" i="1"/>
  <c r="L241" i="1"/>
  <c r="L273" i="1"/>
  <c r="N199" i="1"/>
  <c r="L199" i="1"/>
  <c r="M199" i="1" s="1"/>
  <c r="M245" i="1"/>
  <c r="M251" i="1"/>
  <c r="L266" i="1"/>
  <c r="L253" i="1"/>
  <c r="M265" i="1"/>
  <c r="M278" i="1"/>
  <c r="L276" i="1"/>
  <c r="O294" i="1"/>
  <c r="N235" i="1"/>
  <c r="O235" i="1" s="1"/>
  <c r="L259" i="1"/>
  <c r="O255" i="1"/>
  <c r="N298" i="1"/>
  <c r="O298" i="1" s="1"/>
  <c r="L208" i="1"/>
  <c r="N205" i="1"/>
  <c r="Q205" i="1" s="1"/>
  <c r="O205" i="1"/>
  <c r="P205" i="1" s="1"/>
  <c r="P218" i="1"/>
  <c r="L244" i="1"/>
  <c r="M244" i="1" s="1"/>
  <c r="M269" i="1"/>
  <c r="T291" i="1"/>
  <c r="P291" i="1"/>
  <c r="S291" i="1"/>
  <c r="V291" i="1"/>
  <c r="R291" i="1"/>
  <c r="U291" i="1"/>
  <c r="Q291" i="1"/>
  <c r="U234" i="1"/>
  <c r="S234" i="1"/>
  <c r="N234" i="1"/>
  <c r="Q234" i="1" s="1"/>
  <c r="M202" i="1"/>
  <c r="M254" i="1"/>
  <c r="S256" i="1"/>
  <c r="V256" i="1"/>
  <c r="Q256" i="1"/>
  <c r="T256" i="1"/>
  <c r="U256" i="1"/>
  <c r="R256" i="1"/>
  <c r="P256" i="1"/>
  <c r="L238" i="1"/>
  <c r="L282" i="1"/>
  <c r="N236" i="1"/>
  <c r="O236" i="1" s="1"/>
  <c r="L261" i="1"/>
  <c r="O267" i="1"/>
  <c r="L295" i="1"/>
  <c r="L286" i="1"/>
  <c r="L296" i="1"/>
  <c r="M296" i="1" s="1"/>
  <c r="L230" i="1"/>
  <c r="O258" i="1"/>
  <c r="V258" i="1" s="1"/>
  <c r="L264" i="1"/>
  <c r="V237" i="1"/>
  <c r="R237" i="1"/>
  <c r="T237" i="1"/>
  <c r="P237" i="1"/>
  <c r="U237" i="1"/>
  <c r="S237" i="1"/>
  <c r="Q237" i="1"/>
  <c r="L262" i="1"/>
  <c r="M257" i="1"/>
  <c r="N257" i="1" s="1"/>
  <c r="L248" i="1"/>
  <c r="L285" i="1"/>
  <c r="L216" i="1"/>
  <c r="L231" i="1"/>
  <c r="T299" i="1"/>
  <c r="P299" i="1"/>
  <c r="S299" i="1"/>
  <c r="V299" i="1"/>
  <c r="R299" i="1"/>
  <c r="U299" i="1"/>
  <c r="Q299" i="1"/>
  <c r="N300" i="1"/>
  <c r="M213" i="1"/>
  <c r="N229" i="1"/>
  <c r="R229" i="1" s="1"/>
  <c r="O229" i="1"/>
  <c r="S229" i="1" s="1"/>
  <c r="N195" i="1"/>
  <c r="N203" i="1"/>
  <c r="L203" i="1"/>
  <c r="M203" i="1" s="1"/>
  <c r="O290" i="1"/>
  <c r="V290" i="1" s="1"/>
  <c r="N196" i="1"/>
  <c r="O196" i="1" s="1"/>
  <c r="M232" i="1"/>
  <c r="T297" i="1"/>
  <c r="P297" i="1"/>
  <c r="S297" i="1"/>
  <c r="V297" i="1"/>
  <c r="R297" i="1"/>
  <c r="U297" i="1"/>
  <c r="Q297" i="1"/>
  <c r="M242" i="1"/>
  <c r="R258" i="1"/>
  <c r="L209" i="1"/>
  <c r="M209" i="1" s="1"/>
  <c r="L274" i="1"/>
  <c r="M274" i="1" s="1"/>
  <c r="L263" i="1"/>
  <c r="M227" i="2"/>
  <c r="N227" i="2" s="1"/>
  <c r="M260" i="2"/>
  <c r="N254" i="2"/>
  <c r="R254" i="2" s="1"/>
  <c r="O254" i="2"/>
  <c r="N232" i="2"/>
  <c r="M232" i="2"/>
  <c r="O284" i="2"/>
  <c r="T284" i="2" s="1"/>
  <c r="V262" i="2"/>
  <c r="U262" i="2"/>
  <c r="O262" i="2"/>
  <c r="O282" i="2"/>
  <c r="N211" i="2"/>
  <c r="N285" i="2"/>
  <c r="O285" i="2" s="1"/>
  <c r="N274" i="2"/>
  <c r="O290" i="2"/>
  <c r="N261" i="2"/>
  <c r="N259" i="2"/>
  <c r="N235" i="2"/>
  <c r="O236" i="2"/>
  <c r="N237" i="2"/>
  <c r="O266" i="2"/>
  <c r="S266" i="2" s="1"/>
  <c r="M214" i="2"/>
  <c r="O297" i="2"/>
  <c r="O280" i="2"/>
  <c r="P280" i="2" s="1"/>
  <c r="M247" i="2"/>
  <c r="N247" i="2" s="1"/>
  <c r="M270" i="2"/>
  <c r="L195" i="2"/>
  <c r="P222" i="2"/>
  <c r="N290" i="2"/>
  <c r="N215" i="2"/>
  <c r="Q215" i="2" s="1"/>
  <c r="Q230" i="2"/>
  <c r="N220" i="2"/>
  <c r="U213" i="2"/>
  <c r="O272" i="2"/>
  <c r="Q272" i="2" s="1"/>
  <c r="L216" i="2"/>
  <c r="M207" i="2"/>
  <c r="L208" i="2"/>
  <c r="M258" i="2"/>
  <c r="L214" i="2"/>
  <c r="M239" i="2"/>
  <c r="P262" i="2"/>
  <c r="R262" i="2"/>
  <c r="U272" i="2"/>
  <c r="M195" i="2"/>
  <c r="V222" i="2"/>
  <c r="L300" i="2"/>
  <c r="N299" i="2"/>
  <c r="O299" i="2" s="1"/>
  <c r="O215" i="2"/>
  <c r="O298" i="2"/>
  <c r="L205" i="2"/>
  <c r="L260" i="2"/>
  <c r="R230" i="2"/>
  <c r="L225" i="2"/>
  <c r="N249" i="2"/>
  <c r="M211" i="2"/>
  <c r="O257" i="2"/>
  <c r="O250" i="2"/>
  <c r="S263" i="2"/>
  <c r="V213" i="2"/>
  <c r="U236" i="2"/>
  <c r="R236" i="2"/>
  <c r="L276" i="2"/>
  <c r="P217" i="2"/>
  <c r="M233" i="2"/>
  <c r="O296" i="2"/>
  <c r="M289" i="2"/>
  <c r="N289" i="2"/>
  <c r="M216" i="2"/>
  <c r="R216" i="2" s="1"/>
  <c r="N216" i="2"/>
  <c r="O216" i="2" s="1"/>
  <c r="M294" i="2"/>
  <c r="N294" i="2" s="1"/>
  <c r="L275" i="2"/>
  <c r="M275" i="2" s="1"/>
  <c r="U274" i="2"/>
  <c r="P274" i="2"/>
  <c r="N287" i="2"/>
  <c r="M208" i="2"/>
  <c r="N208" i="2"/>
  <c r="V257" i="2"/>
  <c r="U257" i="2"/>
  <c r="N203" i="2"/>
  <c r="L212" i="2"/>
  <c r="U266" i="2"/>
  <c r="Q266" i="2"/>
  <c r="P266" i="2"/>
  <c r="V266" i="2"/>
  <c r="M295" i="2"/>
  <c r="L201" i="2"/>
  <c r="T262" i="2"/>
  <c r="S262" i="2"/>
  <c r="P272" i="2"/>
  <c r="U234" i="2"/>
  <c r="V234" i="2"/>
  <c r="L267" i="2"/>
  <c r="L226" i="2"/>
  <c r="M226" i="2" s="1"/>
  <c r="L238" i="2"/>
  <c r="T222" i="2"/>
  <c r="R222" i="2"/>
  <c r="L277" i="2"/>
  <c r="M240" i="2"/>
  <c r="N219" i="2"/>
  <c r="V253" i="2"/>
  <c r="L255" i="2"/>
  <c r="M255" i="2"/>
  <c r="N255" i="2" s="1"/>
  <c r="T264" i="2"/>
  <c r="R290" i="2"/>
  <c r="P290" i="2"/>
  <c r="L292" i="2"/>
  <c r="P299" i="2"/>
  <c r="P215" i="2"/>
  <c r="R215" i="2"/>
  <c r="S215" i="2"/>
  <c r="U215" i="2"/>
  <c r="O261" i="2"/>
  <c r="V298" i="2"/>
  <c r="R298" i="2"/>
  <c r="Q298" i="2"/>
  <c r="P298" i="2"/>
  <c r="T298" i="2"/>
  <c r="S298" i="2"/>
  <c r="U298" i="2"/>
  <c r="M223" i="2"/>
  <c r="S271" i="2"/>
  <c r="R271" i="2"/>
  <c r="Q271" i="2"/>
  <c r="V271" i="2"/>
  <c r="P271" i="2"/>
  <c r="U271" i="2"/>
  <c r="T271" i="2"/>
  <c r="N273" i="2"/>
  <c r="U230" i="2"/>
  <c r="S230" i="2"/>
  <c r="L281" i="2"/>
  <c r="L256" i="2"/>
  <c r="L209" i="2"/>
  <c r="L221" i="2"/>
  <c r="N291" i="2"/>
  <c r="M274" i="2"/>
  <c r="Q274" i="2" s="1"/>
  <c r="N199" i="2"/>
  <c r="N244" i="2"/>
  <c r="S244" i="2" s="1"/>
  <c r="M210" i="2"/>
  <c r="N263" i="2"/>
  <c r="O263" i="2" s="1"/>
  <c r="P263" i="2" s="1"/>
  <c r="N197" i="2"/>
  <c r="P213" i="2"/>
  <c r="M276" i="2"/>
  <c r="N276" i="2" s="1"/>
  <c r="O217" i="2"/>
  <c r="O274" i="2"/>
  <c r="R274" i="2" s="1"/>
  <c r="L279" i="2"/>
  <c r="L245" i="2"/>
  <c r="Q222" i="2"/>
  <c r="L198" i="2"/>
  <c r="N264" i="2"/>
  <c r="L200" i="2"/>
  <c r="M244" i="2"/>
  <c r="O244" i="2" s="1"/>
  <c r="L204" i="2"/>
  <c r="V218" i="2"/>
  <c r="R218" i="2"/>
  <c r="U218" i="2"/>
  <c r="P218" i="2"/>
  <c r="T218" i="2"/>
  <c r="Q218" i="2"/>
  <c r="S218" i="2"/>
  <c r="V296" i="2"/>
  <c r="R296" i="2"/>
  <c r="S296" i="2"/>
  <c r="T296" i="2"/>
  <c r="U296" i="2"/>
  <c r="Q296" i="2"/>
  <c r="P296" i="2"/>
  <c r="U251" i="2"/>
  <c r="Q251" i="2"/>
  <c r="V251" i="2"/>
  <c r="P251" i="2"/>
  <c r="T251" i="2"/>
  <c r="S251" i="2"/>
  <c r="R251" i="2"/>
  <c r="M278" i="2"/>
  <c r="M286" i="2"/>
  <c r="N275" i="2"/>
  <c r="M293" i="2"/>
  <c r="L293" i="2"/>
  <c r="O291" i="2"/>
  <c r="M237" i="2"/>
  <c r="L246" i="2"/>
  <c r="M246" i="2" s="1"/>
  <c r="N243" i="2"/>
  <c r="L224" i="2"/>
  <c r="N258" i="2"/>
  <c r="M269" i="2"/>
  <c r="M201" i="2"/>
  <c r="N201" i="2" s="1"/>
  <c r="N214" i="2"/>
  <c r="N253" i="2"/>
  <c r="O253" i="2" s="1"/>
  <c r="U253" i="2" s="1"/>
  <c r="Q262" i="2"/>
  <c r="R272" i="2"/>
  <c r="V272" i="2"/>
  <c r="P234" i="2"/>
  <c r="N226" i="2"/>
  <c r="M229" i="2"/>
  <c r="M238" i="2"/>
  <c r="L242" i="2"/>
  <c r="U222" i="2"/>
  <c r="S222" i="2"/>
  <c r="M277" i="2"/>
  <c r="L240" i="2"/>
  <c r="L265" i="2"/>
  <c r="P253" i="2"/>
  <c r="T297" i="2"/>
  <c r="P297" i="2"/>
  <c r="R297" i="2"/>
  <c r="S297" i="2"/>
  <c r="Q297" i="2"/>
  <c r="V297" i="2"/>
  <c r="U297" i="2"/>
  <c r="O264" i="2"/>
  <c r="P264" i="2" s="1"/>
  <c r="M300" i="2"/>
  <c r="M292" i="2"/>
  <c r="L228" i="2"/>
  <c r="U261" i="2"/>
  <c r="Q261" i="2"/>
  <c r="S261" i="2"/>
  <c r="R261" i="2"/>
  <c r="V261" i="2"/>
  <c r="T261" i="2"/>
  <c r="P261" i="2"/>
  <c r="L288" i="2"/>
  <c r="M205" i="2"/>
  <c r="Q280" i="2"/>
  <c r="V280" i="2"/>
  <c r="S280" i="2"/>
  <c r="R280" i="2"/>
  <c r="L273" i="2"/>
  <c r="M273" i="2" s="1"/>
  <c r="L252" i="2"/>
  <c r="M202" i="2"/>
  <c r="P230" i="2"/>
  <c r="M256" i="2"/>
  <c r="T285" i="2"/>
  <c r="Q285" i="2"/>
  <c r="V285" i="2"/>
  <c r="U282" i="2"/>
  <c r="Q282" i="2"/>
  <c r="S282" i="2"/>
  <c r="R282" i="2"/>
  <c r="P282" i="2"/>
  <c r="V282" i="2"/>
  <c r="T282" i="2"/>
  <c r="M209" i="2"/>
  <c r="N209" i="2" s="1"/>
  <c r="M283" i="2"/>
  <c r="S254" i="2"/>
  <c r="Q254" i="2"/>
  <c r="U254" i="2"/>
  <c r="L231" i="2"/>
  <c r="L248" i="2"/>
  <c r="U268" i="2"/>
  <c r="Q268" i="2"/>
  <c r="V268" i="2"/>
  <c r="P268" i="2"/>
  <c r="T268" i="2"/>
  <c r="S268" i="2"/>
  <c r="R268" i="2"/>
  <c r="L206" i="2"/>
  <c r="L196" i="2"/>
  <c r="E60" i="2"/>
  <c r="F60" i="2"/>
  <c r="J9" i="2"/>
  <c r="J57" i="2"/>
  <c r="J51" i="2"/>
  <c r="I19" i="2"/>
  <c r="I3" i="2"/>
  <c r="E141" i="2"/>
  <c r="H68" i="2"/>
  <c r="E143" i="2"/>
  <c r="E124" i="2"/>
  <c r="E112" i="2"/>
  <c r="H86" i="2"/>
  <c r="H94" i="2"/>
  <c r="G20" i="2"/>
  <c r="H9" i="2"/>
  <c r="J20" i="2"/>
  <c r="F42" i="2"/>
  <c r="I51" i="2"/>
  <c r="J10" i="2"/>
  <c r="E68" i="2"/>
  <c r="H191" i="2"/>
  <c r="E190" i="2"/>
  <c r="F187" i="2"/>
  <c r="H163" i="2"/>
  <c r="F163" i="2"/>
  <c r="G161" i="2"/>
  <c r="E86" i="2"/>
  <c r="I86" i="2"/>
  <c r="H156" i="2"/>
  <c r="E156" i="2"/>
  <c r="J71" i="2"/>
  <c r="J4" i="2"/>
  <c r="I78" i="2"/>
  <c r="H42" i="2"/>
  <c r="J42" i="2"/>
  <c r="F26" i="2"/>
  <c r="F51" i="2"/>
  <c r="H35" i="2"/>
  <c r="E35" i="2"/>
  <c r="F19" i="2"/>
  <c r="F3" i="2"/>
  <c r="I10" i="2"/>
  <c r="F71" i="2"/>
  <c r="G191" i="2"/>
  <c r="I190" i="2"/>
  <c r="J185" i="2"/>
  <c r="E177" i="2"/>
  <c r="G177" i="2"/>
  <c r="G166" i="2"/>
  <c r="E163" i="2"/>
  <c r="J163" i="2"/>
  <c r="E161" i="2"/>
  <c r="F156" i="2"/>
  <c r="I156" i="2"/>
  <c r="G148" i="2"/>
  <c r="J143" i="2"/>
  <c r="J133" i="2"/>
  <c r="E129" i="2"/>
  <c r="I132" i="2"/>
  <c r="H132" i="2"/>
  <c r="F124" i="2"/>
  <c r="F123" i="2"/>
  <c r="H95" i="2"/>
  <c r="F112" i="2"/>
  <c r="I95" i="2"/>
  <c r="J86" i="2"/>
  <c r="G86" i="2"/>
  <c r="H84" i="2"/>
  <c r="J94" i="2"/>
  <c r="G94" i="2"/>
  <c r="H71" i="2"/>
  <c r="G36" i="2"/>
  <c r="H25" i="2"/>
  <c r="G4" i="2"/>
  <c r="H60" i="2"/>
  <c r="E4" i="2"/>
  <c r="I57" i="2"/>
  <c r="E41" i="2"/>
  <c r="E36" i="2"/>
  <c r="J78" i="2"/>
  <c r="H78" i="2"/>
  <c r="I42" i="2"/>
  <c r="H26" i="2"/>
  <c r="G51" i="2"/>
  <c r="J35" i="2"/>
  <c r="I35" i="2"/>
  <c r="G19" i="2"/>
  <c r="G3" i="2"/>
  <c r="E10" i="2"/>
  <c r="E71" i="2"/>
  <c r="F185" i="2"/>
  <c r="H177" i="2"/>
  <c r="J177" i="2"/>
  <c r="E166" i="2"/>
  <c r="J166" i="2"/>
  <c r="F148" i="2"/>
  <c r="F143" i="2"/>
  <c r="I143" i="2"/>
  <c r="H145" i="2"/>
  <c r="E133" i="2"/>
  <c r="I129" i="2"/>
  <c r="G129" i="2"/>
  <c r="G132" i="2"/>
  <c r="F132" i="2"/>
  <c r="J124" i="2"/>
  <c r="J123" i="2"/>
  <c r="I122" i="2"/>
  <c r="J112" i="2"/>
  <c r="F84" i="2"/>
  <c r="E94" i="2"/>
  <c r="I94" i="2"/>
  <c r="I9" i="2"/>
  <c r="J60" i="2"/>
  <c r="F41" i="2"/>
  <c r="F20" i="2"/>
  <c r="F9" i="2"/>
  <c r="I36" i="2"/>
  <c r="G78" i="2"/>
  <c r="E57" i="2"/>
  <c r="J41" i="2"/>
  <c r="J36" i="2"/>
  <c r="E25" i="2"/>
  <c r="E20" i="2"/>
  <c r="J191" i="2"/>
  <c r="G190" i="2"/>
  <c r="G185" i="2"/>
  <c r="I161" i="2"/>
  <c r="J148" i="2"/>
  <c r="H143" i="2"/>
  <c r="H133" i="2"/>
  <c r="J129" i="2"/>
  <c r="I124" i="2"/>
  <c r="H124" i="2"/>
  <c r="E123" i="2"/>
  <c r="H112" i="2"/>
  <c r="F95" i="2"/>
  <c r="G71" i="2"/>
  <c r="G57" i="2"/>
  <c r="I4" i="2"/>
  <c r="I60" i="2"/>
  <c r="F57" i="2"/>
  <c r="F36" i="2"/>
  <c r="F25" i="2"/>
  <c r="F4" i="2"/>
  <c r="E9" i="2"/>
  <c r="I25" i="2"/>
  <c r="I44" i="2"/>
  <c r="E42" i="2"/>
  <c r="E26" i="2"/>
  <c r="H51" i="2"/>
  <c r="H19" i="2"/>
  <c r="H3" i="2"/>
  <c r="G10" i="2"/>
  <c r="G87" i="2"/>
  <c r="E187" i="2"/>
  <c r="H152" i="2"/>
  <c r="J152" i="2"/>
  <c r="I102" i="2"/>
  <c r="I87" i="2"/>
  <c r="G72" i="2"/>
  <c r="H50" i="2"/>
  <c r="F50" i="2"/>
  <c r="H77" i="2"/>
  <c r="I77" i="2"/>
  <c r="E109" i="2"/>
  <c r="H87" i="2"/>
  <c r="E80" i="2"/>
  <c r="I76" i="2"/>
  <c r="I62" i="2"/>
  <c r="F59" i="2"/>
  <c r="J49" i="2"/>
  <c r="E73" i="2"/>
  <c r="I50" i="2"/>
  <c r="F141" i="2"/>
  <c r="I136" i="2"/>
  <c r="J169" i="2"/>
  <c r="K169" i="2" s="1"/>
  <c r="J187" i="2"/>
  <c r="I187" i="2"/>
  <c r="J168" i="2"/>
  <c r="E152" i="2"/>
  <c r="F145" i="2"/>
  <c r="E122" i="2"/>
  <c r="G107" i="2"/>
  <c r="H107" i="2"/>
  <c r="F87" i="2"/>
  <c r="G44" i="2"/>
  <c r="F76" i="2"/>
  <c r="F44" i="2"/>
  <c r="J44" i="2"/>
  <c r="H73" i="2"/>
  <c r="I73" i="2"/>
  <c r="F188" i="2"/>
  <c r="E173" i="2"/>
  <c r="F152" i="2"/>
  <c r="I152" i="2"/>
  <c r="J142" i="2"/>
  <c r="K142" i="2" s="1"/>
  <c r="I145" i="2"/>
  <c r="J145" i="2"/>
  <c r="F122" i="2"/>
  <c r="G102" i="2"/>
  <c r="F107" i="2"/>
  <c r="J102" i="2"/>
  <c r="K102" i="2" s="1"/>
  <c r="L102" i="2" s="1"/>
  <c r="J87" i="2"/>
  <c r="E76" i="2"/>
  <c r="J76" i="2"/>
  <c r="E44" i="2"/>
  <c r="F73" i="2"/>
  <c r="G187" i="2"/>
  <c r="G157" i="2"/>
  <c r="E145" i="2"/>
  <c r="H122" i="2"/>
  <c r="J122" i="2"/>
  <c r="K122" i="2" s="1"/>
  <c r="F102" i="2"/>
  <c r="E107" i="2"/>
  <c r="E102" i="2"/>
  <c r="G73" i="2"/>
  <c r="I15" i="2"/>
  <c r="I26" i="2"/>
  <c r="H10" i="2"/>
  <c r="G168" i="2"/>
  <c r="F81" i="2"/>
  <c r="G63" i="2"/>
  <c r="E178" i="2"/>
  <c r="H174" i="2"/>
  <c r="G138" i="2"/>
  <c r="G125" i="2"/>
  <c r="I121" i="2"/>
  <c r="F178" i="2"/>
  <c r="I162" i="2"/>
  <c r="G121" i="2"/>
  <c r="J90" i="2"/>
  <c r="K90" i="2" s="1"/>
  <c r="E75" i="2"/>
  <c r="E53" i="2"/>
  <c r="E31" i="2"/>
  <c r="J162" i="2"/>
  <c r="K162" i="2" s="1"/>
  <c r="F120" i="2"/>
  <c r="G90" i="2"/>
  <c r="J88" i="2"/>
  <c r="G16" i="2"/>
  <c r="E184" i="2"/>
  <c r="G159" i="2"/>
  <c r="I140" i="2"/>
  <c r="H142" i="2"/>
  <c r="I125" i="2"/>
  <c r="I81" i="2"/>
  <c r="G32" i="2"/>
  <c r="I184" i="2"/>
  <c r="J188" i="2"/>
  <c r="K188" i="2" s="1"/>
  <c r="I174" i="2"/>
  <c r="I173" i="2"/>
  <c r="H178" i="2"/>
  <c r="J178" i="2"/>
  <c r="K178" i="2" s="1"/>
  <c r="F174" i="2"/>
  <c r="E168" i="2"/>
  <c r="H168" i="2"/>
  <c r="G140" i="2"/>
  <c r="F162" i="2"/>
  <c r="G162" i="2"/>
  <c r="I159" i="2"/>
  <c r="E157" i="2"/>
  <c r="F138" i="2"/>
  <c r="E142" i="2"/>
  <c r="E125" i="2"/>
  <c r="E121" i="2"/>
  <c r="I120" i="2"/>
  <c r="H120" i="2"/>
  <c r="H81" i="2"/>
  <c r="I80" i="2"/>
  <c r="F90" i="2"/>
  <c r="H88" i="2"/>
  <c r="F80" i="2"/>
  <c r="E79" i="2"/>
  <c r="H37" i="2"/>
  <c r="H21" i="2"/>
  <c r="H5" i="2"/>
  <c r="F75" i="2"/>
  <c r="I63" i="2"/>
  <c r="H52" i="2"/>
  <c r="F47" i="2"/>
  <c r="F184" i="2"/>
  <c r="H184" i="2"/>
  <c r="E188" i="2"/>
  <c r="G188" i="2"/>
  <c r="G184" i="2"/>
  <c r="F173" i="2"/>
  <c r="G173" i="2"/>
  <c r="I178" i="2"/>
  <c r="E174" i="2"/>
  <c r="J174" i="2"/>
  <c r="I168" i="2"/>
  <c r="H162" i="2"/>
  <c r="H159" i="2"/>
  <c r="F159" i="2"/>
  <c r="I157" i="2"/>
  <c r="J157" i="2"/>
  <c r="K157" i="2" s="1"/>
  <c r="J138" i="2"/>
  <c r="K138" i="2" s="1"/>
  <c r="G142" i="2"/>
  <c r="J125" i="2"/>
  <c r="K125" i="2" s="1"/>
  <c r="J121" i="2"/>
  <c r="K121" i="2" s="1"/>
  <c r="E120" i="2"/>
  <c r="E81" i="2"/>
  <c r="J80" i="2"/>
  <c r="K80" i="2" s="1"/>
  <c r="H96" i="2"/>
  <c r="H90" i="2"/>
  <c r="E88" i="2"/>
  <c r="J79" i="2"/>
  <c r="K79" i="2" s="1"/>
  <c r="I75" i="2"/>
  <c r="E63" i="2"/>
  <c r="G52" i="2"/>
  <c r="F16" i="2"/>
  <c r="I188" i="2"/>
  <c r="H173" i="2"/>
  <c r="E159" i="2"/>
  <c r="F157" i="2"/>
  <c r="H138" i="2"/>
  <c r="F142" i="2"/>
  <c r="F125" i="2"/>
  <c r="F121" i="2"/>
  <c r="J120" i="2"/>
  <c r="K120" i="2" s="1"/>
  <c r="J81" i="2"/>
  <c r="K81" i="2" s="1"/>
  <c r="H80" i="2"/>
  <c r="E90" i="2"/>
  <c r="F63" i="2"/>
  <c r="J63" i="2"/>
  <c r="K63" i="2" s="1"/>
  <c r="F32" i="2"/>
  <c r="E52" i="2"/>
  <c r="J16" i="2"/>
  <c r="K16" i="2" s="1"/>
  <c r="J15" i="2"/>
  <c r="K15" i="2" s="1"/>
  <c r="I67" i="2"/>
  <c r="J135" i="2"/>
  <c r="J96" i="2"/>
  <c r="K96" i="2" s="1"/>
  <c r="E96" i="2"/>
  <c r="F88" i="2"/>
  <c r="I88" i="2"/>
  <c r="G79" i="2"/>
  <c r="H75" i="2"/>
  <c r="I53" i="2"/>
  <c r="I32" i="2"/>
  <c r="I5" i="2"/>
  <c r="E37" i="2"/>
  <c r="J32" i="2"/>
  <c r="E16" i="2"/>
  <c r="H54" i="2"/>
  <c r="F52" i="2"/>
  <c r="E47" i="2"/>
  <c r="H31" i="2"/>
  <c r="I31" i="2"/>
  <c r="H15" i="2"/>
  <c r="F96" i="2"/>
  <c r="I96" i="2"/>
  <c r="H79" i="2"/>
  <c r="G75" i="2"/>
  <c r="G54" i="2"/>
  <c r="H53" i="2"/>
  <c r="E32" i="2"/>
  <c r="J52" i="2"/>
  <c r="K52" i="2" s="1"/>
  <c r="I16" i="2"/>
  <c r="G22" i="2"/>
  <c r="H47" i="2"/>
  <c r="I47" i="2"/>
  <c r="J31" i="2"/>
  <c r="F15" i="2"/>
  <c r="E138" i="2"/>
  <c r="F79" i="2"/>
  <c r="G53" i="2"/>
  <c r="F37" i="2"/>
  <c r="F21" i="2"/>
  <c r="F5" i="2"/>
  <c r="J5" i="2"/>
  <c r="J53" i="2"/>
  <c r="K53" i="2" s="1"/>
  <c r="I37" i="2"/>
  <c r="F54" i="2"/>
  <c r="J21" i="2"/>
  <c r="G38" i="2"/>
  <c r="I6" i="2"/>
  <c r="J47" i="2"/>
  <c r="K47" i="2" s="1"/>
  <c r="F31" i="2"/>
  <c r="E15" i="2"/>
  <c r="J6" i="2"/>
  <c r="K6" i="2" s="1"/>
  <c r="H140" i="2"/>
  <c r="L150" i="2"/>
  <c r="L75" i="2"/>
  <c r="M75" i="2" s="1"/>
  <c r="L180" i="2"/>
  <c r="M180" i="2" s="1"/>
  <c r="I54" i="2"/>
  <c r="H38" i="2"/>
  <c r="F38" i="2"/>
  <c r="H22" i="2"/>
  <c r="F22" i="2"/>
  <c r="E6" i="2"/>
  <c r="F140" i="2"/>
  <c r="J37" i="2"/>
  <c r="K37" i="2" s="1"/>
  <c r="E21" i="2"/>
  <c r="E5" i="2"/>
  <c r="E54" i="2"/>
  <c r="I21" i="2"/>
  <c r="I38" i="2"/>
  <c r="J38" i="2"/>
  <c r="K38" i="2" s="1"/>
  <c r="I22" i="2"/>
  <c r="J22" i="2"/>
  <c r="K22" i="2" s="1"/>
  <c r="G6" i="2"/>
  <c r="J140" i="2"/>
  <c r="K140" i="2" s="1"/>
  <c r="F181" i="2"/>
  <c r="H6" i="2"/>
  <c r="L184" i="2"/>
  <c r="M184" i="2" s="1"/>
  <c r="N184" i="2" s="1"/>
  <c r="L169" i="2"/>
  <c r="M169" i="2" s="1"/>
  <c r="N169" i="2" s="1"/>
  <c r="L149" i="2"/>
  <c r="M149" i="2" s="1"/>
  <c r="L173" i="2"/>
  <c r="M173" i="2" s="1"/>
  <c r="N173" i="2" s="1"/>
  <c r="O173" i="2" s="1"/>
  <c r="I14" i="1"/>
  <c r="J14" i="1"/>
  <c r="I22" i="1"/>
  <c r="J22" i="1"/>
  <c r="K22" i="1" s="1"/>
  <c r="I34" i="1"/>
  <c r="J34" i="1"/>
  <c r="I42" i="1"/>
  <c r="J42" i="1"/>
  <c r="I54" i="1"/>
  <c r="J54" i="1"/>
  <c r="J66" i="1"/>
  <c r="I66" i="1"/>
  <c r="I82" i="1"/>
  <c r="J82" i="1"/>
  <c r="I94" i="1"/>
  <c r="J94" i="1"/>
  <c r="K94" i="1" s="1"/>
  <c r="I106" i="1"/>
  <c r="J106" i="1"/>
  <c r="I118" i="1"/>
  <c r="J118" i="1"/>
  <c r="K118" i="1" s="1"/>
  <c r="I130" i="1"/>
  <c r="J130" i="1"/>
  <c r="I146" i="1"/>
  <c r="J146" i="1"/>
  <c r="K146" i="1" s="1"/>
  <c r="I158" i="1"/>
  <c r="J158" i="1"/>
  <c r="I166" i="1"/>
  <c r="J166" i="1"/>
  <c r="K166" i="1" s="1"/>
  <c r="I178" i="1"/>
  <c r="J178" i="1"/>
  <c r="I190" i="1"/>
  <c r="J190" i="1"/>
  <c r="K190" i="1" s="1"/>
  <c r="L190" i="1" s="1"/>
  <c r="I3" i="1"/>
  <c r="J3" i="1"/>
  <c r="I7" i="1"/>
  <c r="J7" i="1"/>
  <c r="I11" i="1"/>
  <c r="J11" i="1"/>
  <c r="I15" i="1"/>
  <c r="J15" i="1"/>
  <c r="K15" i="1" s="1"/>
  <c r="I19" i="1"/>
  <c r="J19" i="1"/>
  <c r="I23" i="1"/>
  <c r="J23" i="1"/>
  <c r="K23" i="1" s="1"/>
  <c r="I27" i="1"/>
  <c r="J27" i="1"/>
  <c r="I31" i="1"/>
  <c r="J31" i="1"/>
  <c r="K31" i="1" s="1"/>
  <c r="I35" i="1"/>
  <c r="J35" i="1"/>
  <c r="I39" i="1"/>
  <c r="J39" i="1"/>
  <c r="I43" i="1"/>
  <c r="J43" i="1"/>
  <c r="I47" i="1"/>
  <c r="J47" i="1"/>
  <c r="K47" i="1" s="1"/>
  <c r="I51" i="1"/>
  <c r="J51" i="1"/>
  <c r="I55" i="1"/>
  <c r="J55" i="1"/>
  <c r="K55" i="1" s="1"/>
  <c r="I59" i="1"/>
  <c r="J59" i="1"/>
  <c r="I63" i="1"/>
  <c r="J63" i="1"/>
  <c r="K63" i="1" s="1"/>
  <c r="I67" i="1"/>
  <c r="J67" i="1"/>
  <c r="I71" i="1"/>
  <c r="J71" i="1"/>
  <c r="K71" i="1" s="1"/>
  <c r="L71" i="1" s="1"/>
  <c r="I75" i="1"/>
  <c r="J75" i="1"/>
  <c r="I79" i="1"/>
  <c r="J79" i="1"/>
  <c r="K79" i="1" s="1"/>
  <c r="J83" i="1"/>
  <c r="I83" i="1"/>
  <c r="J87" i="1"/>
  <c r="I87" i="1"/>
  <c r="J91" i="1"/>
  <c r="I91" i="1"/>
  <c r="J95" i="1"/>
  <c r="I95" i="1"/>
  <c r="J99" i="1"/>
  <c r="I99" i="1"/>
  <c r="J103" i="1"/>
  <c r="I103" i="1"/>
  <c r="J107" i="1"/>
  <c r="I107" i="1"/>
  <c r="J111" i="1"/>
  <c r="I111" i="1"/>
  <c r="J115" i="1"/>
  <c r="I115" i="1"/>
  <c r="J119" i="1"/>
  <c r="I119" i="1"/>
  <c r="J123" i="1"/>
  <c r="I123" i="1"/>
  <c r="J127" i="1"/>
  <c r="I127" i="1"/>
  <c r="J131" i="1"/>
  <c r="I131" i="1"/>
  <c r="J135" i="1"/>
  <c r="I135" i="1"/>
  <c r="J139" i="1"/>
  <c r="I139" i="1"/>
  <c r="J143" i="1"/>
  <c r="I143" i="1"/>
  <c r="J147" i="1"/>
  <c r="I147" i="1"/>
  <c r="J151" i="1"/>
  <c r="I151" i="1"/>
  <c r="J155" i="1"/>
  <c r="I155" i="1"/>
  <c r="J159" i="1"/>
  <c r="I159" i="1"/>
  <c r="J163" i="1"/>
  <c r="I163" i="1"/>
  <c r="J167" i="1"/>
  <c r="I167" i="1"/>
  <c r="J171" i="1"/>
  <c r="I171" i="1"/>
  <c r="J175" i="1"/>
  <c r="I175" i="1"/>
  <c r="J179" i="1"/>
  <c r="I179" i="1"/>
  <c r="J183" i="1"/>
  <c r="I183" i="1"/>
  <c r="J187" i="1"/>
  <c r="I187" i="1"/>
  <c r="J191" i="1"/>
  <c r="I191" i="1"/>
  <c r="I6" i="1"/>
  <c r="J6" i="1"/>
  <c r="I26" i="1"/>
  <c r="J26" i="1"/>
  <c r="I38" i="1"/>
  <c r="J38" i="1"/>
  <c r="I50" i="1"/>
  <c r="J50" i="1"/>
  <c r="K50" i="1" s="1"/>
  <c r="J62" i="1"/>
  <c r="I62" i="1"/>
  <c r="J74" i="1"/>
  <c r="I74" i="1"/>
  <c r="I86" i="1"/>
  <c r="J86" i="1"/>
  <c r="I98" i="1"/>
  <c r="J98" i="1"/>
  <c r="K98" i="1" s="1"/>
  <c r="I110" i="1"/>
  <c r="J110" i="1"/>
  <c r="I122" i="1"/>
  <c r="J122" i="1"/>
  <c r="I134" i="1"/>
  <c r="J134" i="1"/>
  <c r="I142" i="1"/>
  <c r="J142" i="1"/>
  <c r="K142" i="1" s="1"/>
  <c r="I150" i="1"/>
  <c r="J150" i="1"/>
  <c r="I162" i="1"/>
  <c r="J162" i="1"/>
  <c r="K162" i="1" s="1"/>
  <c r="I174" i="1"/>
  <c r="J174" i="1"/>
  <c r="I194" i="1"/>
  <c r="J194" i="1"/>
  <c r="K194" i="1" s="1"/>
  <c r="J8" i="1"/>
  <c r="I8" i="1"/>
  <c r="I12" i="1"/>
  <c r="J12" i="1"/>
  <c r="J16" i="1"/>
  <c r="I16" i="1"/>
  <c r="J20" i="1"/>
  <c r="I20" i="1"/>
  <c r="J24" i="1"/>
  <c r="I24" i="1"/>
  <c r="I28" i="1"/>
  <c r="J28" i="1"/>
  <c r="K28" i="1" s="1"/>
  <c r="J32" i="1"/>
  <c r="I32" i="1"/>
  <c r="J36" i="1"/>
  <c r="I36" i="1"/>
  <c r="J40" i="1"/>
  <c r="I40" i="1"/>
  <c r="I44" i="1"/>
  <c r="J44" i="1"/>
  <c r="J48" i="1"/>
  <c r="I48" i="1"/>
  <c r="J52" i="1"/>
  <c r="I52" i="1"/>
  <c r="J56" i="1"/>
  <c r="I56" i="1"/>
  <c r="I60" i="1"/>
  <c r="J60" i="1"/>
  <c r="K60" i="1" s="1"/>
  <c r="J64" i="1"/>
  <c r="I64" i="1"/>
  <c r="J68" i="1"/>
  <c r="I68" i="1"/>
  <c r="J72" i="1"/>
  <c r="I72" i="1"/>
  <c r="J76" i="1"/>
  <c r="I76" i="1"/>
  <c r="I80" i="1"/>
  <c r="J80" i="1"/>
  <c r="I84" i="1"/>
  <c r="J84" i="1"/>
  <c r="K84" i="1" s="1"/>
  <c r="I88" i="1"/>
  <c r="J88" i="1"/>
  <c r="I92" i="1"/>
  <c r="J92" i="1"/>
  <c r="K92" i="1" s="1"/>
  <c r="I96" i="1"/>
  <c r="J96" i="1"/>
  <c r="I100" i="1"/>
  <c r="J100" i="1"/>
  <c r="I104" i="1"/>
  <c r="J104" i="1"/>
  <c r="I108" i="1"/>
  <c r="J108" i="1"/>
  <c r="K108" i="1" s="1"/>
  <c r="I112" i="1"/>
  <c r="J112" i="1"/>
  <c r="I116" i="1"/>
  <c r="J116" i="1"/>
  <c r="I120" i="1"/>
  <c r="J120" i="1"/>
  <c r="I124" i="1"/>
  <c r="J124" i="1"/>
  <c r="K124" i="1" s="1"/>
  <c r="I128" i="1"/>
  <c r="J128" i="1"/>
  <c r="I132" i="1"/>
  <c r="J132" i="1"/>
  <c r="I136" i="1"/>
  <c r="J136" i="1"/>
  <c r="I140" i="1"/>
  <c r="J140" i="1"/>
  <c r="K140" i="1" s="1"/>
  <c r="I144" i="1"/>
  <c r="J144" i="1"/>
  <c r="I148" i="1"/>
  <c r="J148" i="1"/>
  <c r="K148" i="1" s="1"/>
  <c r="I152" i="1"/>
  <c r="J152" i="1"/>
  <c r="I156" i="1"/>
  <c r="J156" i="1"/>
  <c r="K156" i="1" s="1"/>
  <c r="I160" i="1"/>
  <c r="J160" i="1"/>
  <c r="I164" i="1"/>
  <c r="J164" i="1"/>
  <c r="I168" i="1"/>
  <c r="J168" i="1"/>
  <c r="I172" i="1"/>
  <c r="J172" i="1"/>
  <c r="K172" i="1" s="1"/>
  <c r="I176" i="1"/>
  <c r="J176" i="1"/>
  <c r="I180" i="1"/>
  <c r="J180" i="1"/>
  <c r="I184" i="1"/>
  <c r="J184" i="1"/>
  <c r="I188" i="1"/>
  <c r="J188" i="1"/>
  <c r="K188" i="1" s="1"/>
  <c r="I192" i="1"/>
  <c r="J192" i="1"/>
  <c r="I10" i="1"/>
  <c r="J10" i="1"/>
  <c r="I18" i="1"/>
  <c r="J18" i="1"/>
  <c r="I30" i="1"/>
  <c r="J30" i="1"/>
  <c r="K30" i="1" s="1"/>
  <c r="I46" i="1"/>
  <c r="J46" i="1"/>
  <c r="I58" i="1"/>
  <c r="J58" i="1"/>
  <c r="J70" i="1"/>
  <c r="I70" i="1"/>
  <c r="J78" i="1"/>
  <c r="I78" i="1"/>
  <c r="I90" i="1"/>
  <c r="J90" i="1"/>
  <c r="I102" i="1"/>
  <c r="J102" i="1"/>
  <c r="K102" i="1" s="1"/>
  <c r="L102" i="1" s="1"/>
  <c r="I114" i="1"/>
  <c r="J114" i="1"/>
  <c r="I126" i="1"/>
  <c r="J126" i="1"/>
  <c r="K126" i="1" s="1"/>
  <c r="I138" i="1"/>
  <c r="J138" i="1"/>
  <c r="I154" i="1"/>
  <c r="J154" i="1"/>
  <c r="I170" i="1"/>
  <c r="J170" i="1"/>
  <c r="I182" i="1"/>
  <c r="J182" i="1"/>
  <c r="K182" i="1" s="1"/>
  <c r="I186" i="1"/>
  <c r="J186" i="1"/>
  <c r="J4" i="1"/>
  <c r="I4" i="1"/>
  <c r="I5" i="1"/>
  <c r="J5" i="1"/>
  <c r="I9" i="1"/>
  <c r="J9" i="1"/>
  <c r="I13" i="1"/>
  <c r="J13" i="1"/>
  <c r="I17" i="1"/>
  <c r="J17" i="1"/>
  <c r="K17" i="1" s="1"/>
  <c r="I21" i="1"/>
  <c r="J21" i="1"/>
  <c r="I25" i="1"/>
  <c r="J25" i="1"/>
  <c r="I29" i="1"/>
  <c r="J29" i="1"/>
  <c r="I33" i="1"/>
  <c r="J33" i="1"/>
  <c r="K33" i="1" s="1"/>
  <c r="I37" i="1"/>
  <c r="J37" i="1"/>
  <c r="I41" i="1"/>
  <c r="J41" i="1"/>
  <c r="I45" i="1"/>
  <c r="J45" i="1"/>
  <c r="I49" i="1"/>
  <c r="J49" i="1"/>
  <c r="K49" i="1" s="1"/>
  <c r="I53" i="1"/>
  <c r="J53" i="1"/>
  <c r="I57" i="1"/>
  <c r="J57" i="1"/>
  <c r="K57" i="1" s="1"/>
  <c r="I61" i="1"/>
  <c r="J61" i="1"/>
  <c r="I65" i="1"/>
  <c r="J65" i="1"/>
  <c r="K65" i="1" s="1"/>
  <c r="I69" i="1"/>
  <c r="J69" i="1"/>
  <c r="I73" i="1"/>
  <c r="J73" i="1"/>
  <c r="K73" i="1" s="1"/>
  <c r="L73" i="1" s="1"/>
  <c r="I77" i="1"/>
  <c r="J77" i="1"/>
  <c r="I81" i="1"/>
  <c r="J81" i="1"/>
  <c r="K81" i="1" s="1"/>
  <c r="J85" i="1"/>
  <c r="I85" i="1"/>
  <c r="J89" i="1"/>
  <c r="I89" i="1"/>
  <c r="J93" i="1"/>
  <c r="I93" i="1"/>
  <c r="J97" i="1"/>
  <c r="I97" i="1"/>
  <c r="J101" i="1"/>
  <c r="I101" i="1"/>
  <c r="J105" i="1"/>
  <c r="I105" i="1"/>
  <c r="J109" i="1"/>
  <c r="I109" i="1"/>
  <c r="J113" i="1"/>
  <c r="I113" i="1"/>
  <c r="J117" i="1"/>
  <c r="I117" i="1"/>
  <c r="J121" i="1"/>
  <c r="I121" i="1"/>
  <c r="J125" i="1"/>
  <c r="I125" i="1"/>
  <c r="J129" i="1"/>
  <c r="I129" i="1"/>
  <c r="J133" i="1"/>
  <c r="I133" i="1"/>
  <c r="J137" i="1"/>
  <c r="I137" i="1"/>
  <c r="J141" i="1"/>
  <c r="I141" i="1"/>
  <c r="J145" i="1"/>
  <c r="I145" i="1"/>
  <c r="J149" i="1"/>
  <c r="I149" i="1"/>
  <c r="J153" i="1"/>
  <c r="I153" i="1"/>
  <c r="J157" i="1"/>
  <c r="I157" i="1"/>
  <c r="J161" i="1"/>
  <c r="I161" i="1"/>
  <c r="J165" i="1"/>
  <c r="I165" i="1"/>
  <c r="J169" i="1"/>
  <c r="I169" i="1"/>
  <c r="J173" i="1"/>
  <c r="I173" i="1"/>
  <c r="J177" i="1"/>
  <c r="I177" i="1"/>
  <c r="J181" i="1"/>
  <c r="I181" i="1"/>
  <c r="J185" i="1"/>
  <c r="I185" i="1"/>
  <c r="J189" i="1"/>
  <c r="I189" i="1"/>
  <c r="J193" i="1"/>
  <c r="I193" i="1"/>
  <c r="J2" i="1"/>
  <c r="I2" i="1"/>
  <c r="K135" i="2"/>
  <c r="K190" i="2"/>
  <c r="K192" i="2"/>
  <c r="K193" i="2"/>
  <c r="K185" i="2"/>
  <c r="K170" i="2"/>
  <c r="K183" i="2"/>
  <c r="K176" i="2"/>
  <c r="K175" i="2"/>
  <c r="K166" i="2"/>
  <c r="K158" i="2"/>
  <c r="K154" i="2"/>
  <c r="K152" i="2"/>
  <c r="L152" i="2" s="1"/>
  <c r="L137" i="2"/>
  <c r="K146" i="2"/>
  <c r="K128" i="2"/>
  <c r="K127" i="2"/>
  <c r="K126" i="2"/>
  <c r="K132" i="2"/>
  <c r="K134" i="2"/>
  <c r="K109" i="2"/>
  <c r="K131" i="2"/>
  <c r="K130" i="2"/>
  <c r="K117" i="2"/>
  <c r="K113" i="2"/>
  <c r="K112" i="2"/>
  <c r="K106" i="2"/>
  <c r="K87" i="2"/>
  <c r="K93" i="2"/>
  <c r="K65" i="2"/>
  <c r="K76" i="2"/>
  <c r="K61" i="2"/>
  <c r="K56" i="2"/>
  <c r="K49" i="2"/>
  <c r="K45" i="2"/>
  <c r="K41" i="2"/>
  <c r="K12" i="2"/>
  <c r="K55" i="2"/>
  <c r="K39" i="2"/>
  <c r="K23" i="2"/>
  <c r="K194" i="2"/>
  <c r="K187" i="2"/>
  <c r="K171" i="2"/>
  <c r="K174" i="2"/>
  <c r="K165" i="2"/>
  <c r="K164" i="2"/>
  <c r="K153" i="2"/>
  <c r="K139" i="2"/>
  <c r="K144" i="2"/>
  <c r="K110" i="2"/>
  <c r="L111" i="2"/>
  <c r="M111" i="2" s="1"/>
  <c r="N111" i="2" s="1"/>
  <c r="K115" i="2"/>
  <c r="K105" i="2"/>
  <c r="L105" i="2" s="1"/>
  <c r="M105" i="2" s="1"/>
  <c r="K101" i="2"/>
  <c r="K91" i="2"/>
  <c r="K97" i="2"/>
  <c r="K85" i="2"/>
  <c r="K84" i="2"/>
  <c r="K89" i="2"/>
  <c r="K88" i="2"/>
  <c r="K74" i="2"/>
  <c r="K62" i="2"/>
  <c r="K33" i="2"/>
  <c r="K5" i="2"/>
  <c r="K66" i="2"/>
  <c r="K32" i="2"/>
  <c r="K28" i="2"/>
  <c r="K24" i="2"/>
  <c r="K20" i="2"/>
  <c r="K4" i="2"/>
  <c r="K54" i="2"/>
  <c r="K72" i="2"/>
  <c r="K50" i="2"/>
  <c r="K42" i="2"/>
  <c r="K34" i="2"/>
  <c r="K26" i="2"/>
  <c r="K18" i="2"/>
  <c r="K31" i="2"/>
  <c r="K3" i="2"/>
  <c r="K186" i="2"/>
  <c r="K177" i="2"/>
  <c r="K191" i="2"/>
  <c r="K189" i="2"/>
  <c r="K172" i="2"/>
  <c r="K179" i="2"/>
  <c r="K167" i="2"/>
  <c r="K151" i="2"/>
  <c r="L151" i="2" s="1"/>
  <c r="K161" i="2"/>
  <c r="K136" i="2"/>
  <c r="K133" i="2"/>
  <c r="K124" i="2"/>
  <c r="L124" i="2" s="1"/>
  <c r="M124" i="2" s="1"/>
  <c r="K123" i="2"/>
  <c r="K119" i="2"/>
  <c r="K118" i="2"/>
  <c r="K114" i="2"/>
  <c r="K107" i="2"/>
  <c r="K103" i="2"/>
  <c r="K95" i="2"/>
  <c r="K92" i="2"/>
  <c r="K71" i="2"/>
  <c r="L71" i="2" s="1"/>
  <c r="K98" i="2"/>
  <c r="K67" i="2"/>
  <c r="K64" i="2"/>
  <c r="K60" i="2"/>
  <c r="K57" i="2"/>
  <c r="K48" i="2"/>
  <c r="K44" i="2"/>
  <c r="K40" i="2"/>
  <c r="K36" i="2"/>
  <c r="K73" i="2"/>
  <c r="K70" i="2"/>
  <c r="K11" i="2"/>
  <c r="K43" i="2"/>
  <c r="K181" i="2"/>
  <c r="K182" i="2"/>
  <c r="K168" i="2"/>
  <c r="K163" i="2"/>
  <c r="K160" i="2"/>
  <c r="K159" i="2"/>
  <c r="K156" i="2"/>
  <c r="K155" i="2"/>
  <c r="L155" i="2" s="1"/>
  <c r="M155" i="2" s="1"/>
  <c r="K148" i="2"/>
  <c r="K143" i="2"/>
  <c r="K147" i="2"/>
  <c r="K145" i="2"/>
  <c r="L141" i="2"/>
  <c r="K129" i="2"/>
  <c r="K116" i="2"/>
  <c r="K108" i="2"/>
  <c r="K104" i="2"/>
  <c r="K100" i="2"/>
  <c r="K99" i="2"/>
  <c r="K83" i="2"/>
  <c r="K82" i="2"/>
  <c r="K86" i="2"/>
  <c r="K94" i="2"/>
  <c r="K68" i="2"/>
  <c r="K69" i="2"/>
  <c r="K2" i="2"/>
  <c r="K9" i="2"/>
  <c r="K59" i="2"/>
  <c r="K58" i="2"/>
  <c r="K29" i="2"/>
  <c r="K25" i="2"/>
  <c r="K21" i="2"/>
  <c r="K17" i="2"/>
  <c r="K13" i="2"/>
  <c r="K8" i="2"/>
  <c r="K78" i="2"/>
  <c r="K46" i="2"/>
  <c r="K30" i="2"/>
  <c r="K14" i="2"/>
  <c r="K77" i="2"/>
  <c r="K51" i="2"/>
  <c r="K35" i="2"/>
  <c r="K27" i="2"/>
  <c r="K19" i="2"/>
  <c r="K7" i="2"/>
  <c r="K10" i="2"/>
  <c r="G9" i="1"/>
  <c r="H9" i="1"/>
  <c r="H29" i="1"/>
  <c r="G29" i="1"/>
  <c r="H33" i="1"/>
  <c r="G33" i="1"/>
  <c r="G41" i="1"/>
  <c r="H41" i="1"/>
  <c r="H45" i="1"/>
  <c r="G45" i="1"/>
  <c r="H49" i="1"/>
  <c r="G49" i="1"/>
  <c r="G57" i="1"/>
  <c r="H57" i="1"/>
  <c r="H61" i="1"/>
  <c r="G61" i="1"/>
  <c r="H73" i="1"/>
  <c r="G73" i="1"/>
  <c r="H17" i="1"/>
  <c r="G17" i="1"/>
  <c r="H25" i="1"/>
  <c r="G25" i="1"/>
  <c r="H65" i="1"/>
  <c r="G65" i="1"/>
  <c r="H77" i="1"/>
  <c r="G77" i="1"/>
  <c r="G89" i="1"/>
  <c r="H89" i="1"/>
  <c r="H97" i="1"/>
  <c r="G97" i="1"/>
  <c r="H113" i="1"/>
  <c r="G113" i="1"/>
  <c r="H121" i="1"/>
  <c r="G121" i="1"/>
  <c r="H129" i="1"/>
  <c r="G129" i="1"/>
  <c r="H133" i="1"/>
  <c r="G133" i="1"/>
  <c r="G137" i="1"/>
  <c r="H137" i="1"/>
  <c r="H145" i="1"/>
  <c r="G145" i="1"/>
  <c r="H149" i="1"/>
  <c r="G149" i="1"/>
  <c r="H157" i="1"/>
  <c r="G157" i="1"/>
  <c r="H165" i="1"/>
  <c r="G165" i="1"/>
  <c r="G169" i="1"/>
  <c r="H169" i="1"/>
  <c r="G173" i="1"/>
  <c r="H173" i="1"/>
  <c r="G177" i="1"/>
  <c r="H177" i="1"/>
  <c r="G181" i="1"/>
  <c r="H181" i="1"/>
  <c r="G185" i="1"/>
  <c r="H185" i="1"/>
  <c r="G189" i="1"/>
  <c r="H189" i="1"/>
  <c r="G193" i="1"/>
  <c r="H193" i="1"/>
  <c r="H2" i="1"/>
  <c r="G2" i="1"/>
  <c r="H6" i="1"/>
  <c r="G6" i="1"/>
  <c r="G10" i="1"/>
  <c r="H10" i="1"/>
  <c r="H14" i="1"/>
  <c r="G14" i="1"/>
  <c r="H18" i="1"/>
  <c r="G18" i="1"/>
  <c r="H22" i="1"/>
  <c r="G22" i="1"/>
  <c r="G26" i="1"/>
  <c r="H26" i="1"/>
  <c r="H30" i="1"/>
  <c r="G30" i="1"/>
  <c r="H34" i="1"/>
  <c r="G34" i="1"/>
  <c r="H38" i="1"/>
  <c r="G38" i="1"/>
  <c r="G42" i="1"/>
  <c r="H42" i="1"/>
  <c r="H46" i="1"/>
  <c r="G46" i="1"/>
  <c r="H50" i="1"/>
  <c r="G50" i="1"/>
  <c r="H54" i="1"/>
  <c r="G54" i="1"/>
  <c r="G58" i="1"/>
  <c r="H58" i="1"/>
  <c r="H62" i="1"/>
  <c r="G62" i="1"/>
  <c r="H66" i="1"/>
  <c r="G66" i="1"/>
  <c r="H70" i="1"/>
  <c r="G70" i="1"/>
  <c r="G74" i="1"/>
  <c r="H74" i="1"/>
  <c r="H78" i="1"/>
  <c r="G78" i="1"/>
  <c r="H82" i="1"/>
  <c r="G82" i="1"/>
  <c r="H86" i="1"/>
  <c r="G86" i="1"/>
  <c r="G90" i="1"/>
  <c r="H90" i="1"/>
  <c r="H94" i="1"/>
  <c r="G94" i="1"/>
  <c r="H98" i="1"/>
  <c r="G98" i="1"/>
  <c r="H102" i="1"/>
  <c r="G102" i="1"/>
  <c r="G106" i="1"/>
  <c r="H106" i="1"/>
  <c r="H110" i="1"/>
  <c r="G110" i="1"/>
  <c r="H114" i="1"/>
  <c r="G114" i="1"/>
  <c r="H118" i="1"/>
  <c r="G118" i="1"/>
  <c r="G122" i="1"/>
  <c r="H122" i="1"/>
  <c r="H126" i="1"/>
  <c r="G126" i="1"/>
  <c r="H130" i="1"/>
  <c r="G130" i="1"/>
  <c r="H134" i="1"/>
  <c r="G134" i="1"/>
  <c r="G138" i="1"/>
  <c r="H138" i="1"/>
  <c r="H142" i="1"/>
  <c r="G142" i="1"/>
  <c r="H146" i="1"/>
  <c r="G146" i="1"/>
  <c r="H150" i="1"/>
  <c r="G150" i="1"/>
  <c r="G154" i="1"/>
  <c r="H154" i="1"/>
  <c r="H158" i="1"/>
  <c r="G158" i="1"/>
  <c r="G162" i="1"/>
  <c r="H162" i="1"/>
  <c r="H166" i="1"/>
  <c r="G166" i="1"/>
  <c r="H170" i="1"/>
  <c r="G170" i="1"/>
  <c r="H174" i="1"/>
  <c r="G174" i="1"/>
  <c r="H178" i="1"/>
  <c r="G178" i="1"/>
  <c r="H182" i="1"/>
  <c r="G182" i="1"/>
  <c r="H186" i="1"/>
  <c r="G186" i="1"/>
  <c r="H190" i="1"/>
  <c r="G190" i="1"/>
  <c r="H194" i="1"/>
  <c r="G194" i="1"/>
  <c r="H69" i="1"/>
  <c r="G69" i="1"/>
  <c r="H81" i="1"/>
  <c r="G81" i="1"/>
  <c r="H93" i="1"/>
  <c r="G93" i="1"/>
  <c r="G105" i="1"/>
  <c r="H105" i="1"/>
  <c r="H7" i="1"/>
  <c r="G7" i="1"/>
  <c r="H11" i="1"/>
  <c r="G11" i="1"/>
  <c r="H15" i="1"/>
  <c r="G15" i="1"/>
  <c r="H19" i="1"/>
  <c r="G19" i="1"/>
  <c r="H23" i="1"/>
  <c r="G23" i="1"/>
  <c r="H27" i="1"/>
  <c r="G27" i="1"/>
  <c r="H31" i="1"/>
  <c r="G31" i="1"/>
  <c r="H35" i="1"/>
  <c r="G35" i="1"/>
  <c r="H39" i="1"/>
  <c r="G39" i="1"/>
  <c r="H43" i="1"/>
  <c r="G43" i="1"/>
  <c r="H47" i="1"/>
  <c r="G47" i="1"/>
  <c r="H51" i="1"/>
  <c r="G51" i="1"/>
  <c r="H55" i="1"/>
  <c r="G55" i="1"/>
  <c r="H59" i="1"/>
  <c r="G59" i="1"/>
  <c r="H63" i="1"/>
  <c r="G63" i="1"/>
  <c r="H67" i="1"/>
  <c r="G67" i="1"/>
  <c r="H71" i="1"/>
  <c r="G71" i="1"/>
  <c r="H75" i="1"/>
  <c r="G75" i="1"/>
  <c r="H79" i="1"/>
  <c r="G79" i="1"/>
  <c r="K83" i="1"/>
  <c r="H83" i="1"/>
  <c r="G83" i="1"/>
  <c r="H87" i="1"/>
  <c r="G87" i="1"/>
  <c r="H91" i="1"/>
  <c r="G91" i="1"/>
  <c r="H95" i="1"/>
  <c r="G95" i="1"/>
  <c r="H99" i="1"/>
  <c r="G99" i="1"/>
  <c r="H103" i="1"/>
  <c r="G103" i="1"/>
  <c r="H107" i="1"/>
  <c r="G107" i="1"/>
  <c r="H111" i="1"/>
  <c r="G111" i="1"/>
  <c r="H115" i="1"/>
  <c r="G115" i="1"/>
  <c r="H119" i="1"/>
  <c r="G119" i="1"/>
  <c r="H123" i="1"/>
  <c r="G123" i="1"/>
  <c r="H127" i="1"/>
  <c r="G127" i="1"/>
  <c r="K131" i="1"/>
  <c r="H131" i="1"/>
  <c r="G131" i="1"/>
  <c r="H135" i="1"/>
  <c r="G135" i="1"/>
  <c r="K139" i="1"/>
  <c r="H139" i="1"/>
  <c r="G139" i="1"/>
  <c r="H143" i="1"/>
  <c r="G143" i="1"/>
  <c r="H147" i="1"/>
  <c r="G147" i="1"/>
  <c r="H151" i="1"/>
  <c r="G151" i="1"/>
  <c r="H155" i="1"/>
  <c r="G155" i="1"/>
  <c r="H159" i="1"/>
  <c r="G159" i="1"/>
  <c r="H163" i="1"/>
  <c r="G163" i="1"/>
  <c r="H167" i="1"/>
  <c r="G167" i="1"/>
  <c r="K171" i="1"/>
  <c r="H171" i="1"/>
  <c r="G171" i="1"/>
  <c r="H175" i="1"/>
  <c r="G175" i="1"/>
  <c r="K179" i="1"/>
  <c r="H179" i="1"/>
  <c r="G179" i="1"/>
  <c r="H183" i="1"/>
  <c r="G183" i="1"/>
  <c r="K187" i="1"/>
  <c r="H187" i="1"/>
  <c r="G187" i="1"/>
  <c r="H191" i="1"/>
  <c r="G191" i="1"/>
  <c r="K5" i="1"/>
  <c r="H5" i="1"/>
  <c r="G5" i="1"/>
  <c r="H13" i="1"/>
  <c r="G13" i="1"/>
  <c r="H21" i="1"/>
  <c r="G21" i="1"/>
  <c r="H37" i="1"/>
  <c r="G37" i="1"/>
  <c r="K53" i="1"/>
  <c r="H53" i="1"/>
  <c r="G53" i="1"/>
  <c r="H85" i="1"/>
  <c r="G85" i="1"/>
  <c r="H101" i="1"/>
  <c r="G101" i="1"/>
  <c r="K109" i="1"/>
  <c r="H109" i="1"/>
  <c r="G109" i="1"/>
  <c r="K117" i="1"/>
  <c r="H117" i="1"/>
  <c r="G117" i="1"/>
  <c r="H125" i="1"/>
  <c r="G125" i="1"/>
  <c r="K141" i="1"/>
  <c r="H141" i="1"/>
  <c r="G141" i="1"/>
  <c r="K153" i="1"/>
  <c r="G153" i="1"/>
  <c r="H153" i="1"/>
  <c r="K161" i="1"/>
  <c r="H161" i="1"/>
  <c r="G161" i="1"/>
  <c r="H3" i="1"/>
  <c r="G3" i="1"/>
  <c r="H4" i="1"/>
  <c r="G4" i="1"/>
  <c r="K8" i="1"/>
  <c r="H8" i="1"/>
  <c r="G8" i="1"/>
  <c r="K12" i="1"/>
  <c r="H12" i="1"/>
  <c r="G12" i="1"/>
  <c r="H16" i="1"/>
  <c r="G16" i="1"/>
  <c r="H20" i="1"/>
  <c r="G20" i="1"/>
  <c r="K24" i="1"/>
  <c r="H24" i="1"/>
  <c r="G24" i="1"/>
  <c r="H28" i="1"/>
  <c r="G28" i="1"/>
  <c r="H32" i="1"/>
  <c r="G32" i="1"/>
  <c r="H36" i="1"/>
  <c r="G36" i="1"/>
  <c r="K40" i="1"/>
  <c r="H40" i="1"/>
  <c r="G40" i="1"/>
  <c r="K44" i="1"/>
  <c r="H44" i="1"/>
  <c r="G44" i="1"/>
  <c r="H48" i="1"/>
  <c r="G48" i="1"/>
  <c r="H52" i="1"/>
  <c r="G52" i="1"/>
  <c r="K56" i="1"/>
  <c r="H56" i="1"/>
  <c r="G56" i="1"/>
  <c r="H60" i="1"/>
  <c r="G60" i="1"/>
  <c r="H64" i="1"/>
  <c r="G64" i="1"/>
  <c r="H68" i="1"/>
  <c r="G68" i="1"/>
  <c r="K72" i="1"/>
  <c r="H72" i="1"/>
  <c r="G72" i="1"/>
  <c r="K76" i="1"/>
  <c r="H76" i="1"/>
  <c r="G76" i="1"/>
  <c r="H80" i="1"/>
  <c r="G80" i="1"/>
  <c r="H84" i="1"/>
  <c r="G84" i="1"/>
  <c r="K88" i="1"/>
  <c r="H88" i="1"/>
  <c r="G88" i="1"/>
  <c r="H92" i="1"/>
  <c r="G92" i="1"/>
  <c r="H96" i="1"/>
  <c r="G96" i="1"/>
  <c r="H100" i="1"/>
  <c r="G100" i="1"/>
  <c r="K104" i="1"/>
  <c r="H104" i="1"/>
  <c r="G104" i="1"/>
  <c r="H108" i="1"/>
  <c r="G108" i="1"/>
  <c r="H112" i="1"/>
  <c r="G112" i="1"/>
  <c r="K116" i="1"/>
  <c r="H116" i="1"/>
  <c r="G116" i="1"/>
  <c r="K120" i="1"/>
  <c r="H120" i="1"/>
  <c r="G120" i="1"/>
  <c r="H124" i="1"/>
  <c r="G124" i="1"/>
  <c r="H128" i="1"/>
  <c r="G128" i="1"/>
  <c r="H132" i="1"/>
  <c r="G132" i="1"/>
  <c r="K136" i="1"/>
  <c r="H136" i="1"/>
  <c r="G136" i="1"/>
  <c r="H140" i="1"/>
  <c r="G140" i="1"/>
  <c r="H144" i="1"/>
  <c r="G144" i="1"/>
  <c r="H148" i="1"/>
  <c r="G148" i="1"/>
  <c r="K152" i="1"/>
  <c r="H152" i="1"/>
  <c r="G152" i="1"/>
  <c r="H156" i="1"/>
  <c r="G156" i="1"/>
  <c r="H160" i="1"/>
  <c r="G160" i="1"/>
  <c r="H164" i="1"/>
  <c r="G164" i="1"/>
  <c r="K168" i="1"/>
  <c r="H168" i="1"/>
  <c r="G168" i="1"/>
  <c r="H172" i="1"/>
  <c r="G172" i="1"/>
  <c r="H176" i="1"/>
  <c r="G176" i="1"/>
  <c r="K180" i="1"/>
  <c r="H180" i="1"/>
  <c r="G180" i="1"/>
  <c r="K184" i="1"/>
  <c r="H184" i="1"/>
  <c r="G184" i="1"/>
  <c r="H188" i="1"/>
  <c r="G188" i="1"/>
  <c r="H192" i="1"/>
  <c r="G192" i="1"/>
  <c r="K11" i="1"/>
  <c r="K39" i="1"/>
  <c r="K95" i="1"/>
  <c r="K107" i="1"/>
  <c r="K119" i="1"/>
  <c r="K151" i="1"/>
  <c r="L151" i="1" s="1"/>
  <c r="K163" i="1"/>
  <c r="K167" i="1"/>
  <c r="K175" i="1"/>
  <c r="K183" i="1"/>
  <c r="K191" i="1"/>
  <c r="L191" i="1" s="1"/>
  <c r="K3" i="1"/>
  <c r="K27" i="1"/>
  <c r="K59" i="1"/>
  <c r="K75" i="1"/>
  <c r="L75" i="1" s="1"/>
  <c r="K87" i="1"/>
  <c r="K99" i="1"/>
  <c r="L99" i="1" s="1"/>
  <c r="K115" i="1"/>
  <c r="K147" i="1"/>
  <c r="K155" i="1"/>
  <c r="K4" i="1"/>
  <c r="K16" i="1"/>
  <c r="K20" i="1"/>
  <c r="K32" i="1"/>
  <c r="K36" i="1"/>
  <c r="K48" i="1"/>
  <c r="K52" i="1"/>
  <c r="K64" i="1"/>
  <c r="K68" i="1"/>
  <c r="K80" i="1"/>
  <c r="K96" i="1"/>
  <c r="K100" i="1"/>
  <c r="K112" i="1"/>
  <c r="K128" i="1"/>
  <c r="K132" i="1"/>
  <c r="K144" i="1"/>
  <c r="K160" i="1"/>
  <c r="K164" i="1"/>
  <c r="K176" i="1"/>
  <c r="K192" i="1"/>
  <c r="K7" i="1"/>
  <c r="K19" i="1"/>
  <c r="K35" i="1"/>
  <c r="K51" i="1"/>
  <c r="K67" i="1"/>
  <c r="K91" i="1"/>
  <c r="K103" i="1"/>
  <c r="K123" i="1"/>
  <c r="K135" i="1"/>
  <c r="K143" i="1"/>
  <c r="K159" i="1"/>
  <c r="K9" i="1"/>
  <c r="K13" i="1"/>
  <c r="K21" i="1"/>
  <c r="K25" i="1"/>
  <c r="K29" i="1"/>
  <c r="K37" i="1"/>
  <c r="K41" i="1"/>
  <c r="K45" i="1"/>
  <c r="K61" i="1"/>
  <c r="K69" i="1"/>
  <c r="K77" i="1"/>
  <c r="L77" i="1" s="1"/>
  <c r="K85" i="1"/>
  <c r="K89" i="1"/>
  <c r="K93" i="1"/>
  <c r="K97" i="1"/>
  <c r="K101" i="1"/>
  <c r="K105" i="1"/>
  <c r="L105" i="1" s="1"/>
  <c r="K113" i="1"/>
  <c r="K121" i="1"/>
  <c r="K125" i="1"/>
  <c r="K129" i="1"/>
  <c r="K133" i="1"/>
  <c r="K137" i="1"/>
  <c r="K145" i="1"/>
  <c r="K149" i="1"/>
  <c r="K157" i="1"/>
  <c r="K165" i="1"/>
  <c r="K169" i="1"/>
  <c r="K173" i="1"/>
  <c r="K177" i="1"/>
  <c r="K181" i="1"/>
  <c r="K185" i="1"/>
  <c r="K189" i="1"/>
  <c r="L189" i="1" s="1"/>
  <c r="K193" i="1"/>
  <c r="K43" i="1"/>
  <c r="K111" i="1"/>
  <c r="K127" i="1"/>
  <c r="K2" i="1"/>
  <c r="K6" i="1"/>
  <c r="K10" i="1"/>
  <c r="K14" i="1"/>
  <c r="K18" i="1"/>
  <c r="K26" i="1"/>
  <c r="K34" i="1"/>
  <c r="K38" i="1"/>
  <c r="K42" i="1"/>
  <c r="K46" i="1"/>
  <c r="K54" i="1"/>
  <c r="K58" i="1"/>
  <c r="K62" i="1"/>
  <c r="K66" i="1"/>
  <c r="K70" i="1"/>
  <c r="K74" i="1"/>
  <c r="L74" i="1" s="1"/>
  <c r="K78" i="1"/>
  <c r="K82" i="1"/>
  <c r="K86" i="1"/>
  <c r="K90" i="1"/>
  <c r="K106" i="1"/>
  <c r="K110" i="1"/>
  <c r="K114" i="1"/>
  <c r="K122" i="1"/>
  <c r="K130" i="1"/>
  <c r="K134" i="1"/>
  <c r="K138" i="1"/>
  <c r="K150" i="1"/>
  <c r="K154" i="1"/>
  <c r="K158" i="1"/>
  <c r="L158" i="1" s="1"/>
  <c r="K170" i="1"/>
  <c r="K174" i="1"/>
  <c r="L174" i="1" s="1"/>
  <c r="K178" i="1"/>
  <c r="K186" i="1"/>
  <c r="F18" i="1"/>
  <c r="E18" i="1"/>
  <c r="E65" i="1"/>
  <c r="F65" i="1"/>
  <c r="E121" i="1"/>
  <c r="F121" i="1"/>
  <c r="F164" i="1"/>
  <c r="E164" i="1"/>
  <c r="F3" i="1"/>
  <c r="E3" i="1"/>
  <c r="F19" i="1"/>
  <c r="E19" i="1"/>
  <c r="F31" i="1"/>
  <c r="E31" i="1"/>
  <c r="F39" i="1"/>
  <c r="E39" i="1"/>
  <c r="F51" i="1"/>
  <c r="E51" i="1"/>
  <c r="E63" i="1"/>
  <c r="F63" i="1"/>
  <c r="E75" i="1"/>
  <c r="F75" i="1"/>
  <c r="E83" i="1"/>
  <c r="F83" i="1"/>
  <c r="E95" i="1"/>
  <c r="F95" i="1"/>
  <c r="E111" i="1"/>
  <c r="F111" i="1"/>
  <c r="E119" i="1"/>
  <c r="F119" i="1"/>
  <c r="E135" i="1"/>
  <c r="F135" i="1"/>
  <c r="F147" i="1"/>
  <c r="E147" i="1"/>
  <c r="E159" i="1"/>
  <c r="F159" i="1"/>
  <c r="E171" i="1"/>
  <c r="F171" i="1"/>
  <c r="E187" i="1"/>
  <c r="F187" i="1"/>
  <c r="F33" i="1"/>
  <c r="E33" i="1"/>
  <c r="F113" i="1"/>
  <c r="E113" i="1"/>
  <c r="F134" i="1"/>
  <c r="E134" i="1"/>
  <c r="F178" i="1"/>
  <c r="E178" i="1"/>
  <c r="F4" i="1"/>
  <c r="E4" i="1"/>
  <c r="F12" i="1"/>
  <c r="E12" i="1"/>
  <c r="E16" i="1"/>
  <c r="F16" i="1"/>
  <c r="E20" i="1"/>
  <c r="F20" i="1"/>
  <c r="F24" i="1"/>
  <c r="E24" i="1"/>
  <c r="F28" i="1"/>
  <c r="E28" i="1"/>
  <c r="F36" i="1"/>
  <c r="E36" i="1"/>
  <c r="F40" i="1"/>
  <c r="E40" i="1"/>
  <c r="F44" i="1"/>
  <c r="E44" i="1"/>
  <c r="E48" i="1"/>
  <c r="F48" i="1"/>
  <c r="F52" i="1"/>
  <c r="E52" i="1"/>
  <c r="F56" i="1"/>
  <c r="E56" i="1"/>
  <c r="F60" i="1"/>
  <c r="E60" i="1"/>
  <c r="F64" i="1"/>
  <c r="E64" i="1"/>
  <c r="F68" i="1"/>
  <c r="E68" i="1"/>
  <c r="F72" i="1"/>
  <c r="E72" i="1"/>
  <c r="F76" i="1"/>
  <c r="E76" i="1"/>
  <c r="F80" i="1"/>
  <c r="E80" i="1"/>
  <c r="F84" i="1"/>
  <c r="E84" i="1"/>
  <c r="F88" i="1"/>
  <c r="E88" i="1"/>
  <c r="F92" i="1"/>
  <c r="E92" i="1"/>
  <c r="F96" i="1"/>
  <c r="E96" i="1"/>
  <c r="F104" i="1"/>
  <c r="E104" i="1"/>
  <c r="F108" i="1"/>
  <c r="E108" i="1"/>
  <c r="F112" i="1"/>
  <c r="E112" i="1"/>
  <c r="F120" i="1"/>
  <c r="E120" i="1"/>
  <c r="F124" i="1"/>
  <c r="E124" i="1"/>
  <c r="F136" i="1"/>
  <c r="E136" i="1"/>
  <c r="F140" i="1"/>
  <c r="E140" i="1"/>
  <c r="F144" i="1"/>
  <c r="E144" i="1"/>
  <c r="F152" i="1"/>
  <c r="E152" i="1"/>
  <c r="F156" i="1"/>
  <c r="E156" i="1"/>
  <c r="F168" i="1"/>
  <c r="E168" i="1"/>
  <c r="F172" i="1"/>
  <c r="E172" i="1"/>
  <c r="F176" i="1"/>
  <c r="E176" i="1"/>
  <c r="F184" i="1"/>
  <c r="E184" i="1"/>
  <c r="F188" i="1"/>
  <c r="E188" i="1"/>
  <c r="F110" i="1"/>
  <c r="E110" i="1"/>
  <c r="F148" i="1"/>
  <c r="E148" i="1"/>
  <c r="F186" i="1"/>
  <c r="E186" i="1"/>
  <c r="F15" i="1"/>
  <c r="E15" i="1"/>
  <c r="F27" i="1"/>
  <c r="E27" i="1"/>
  <c r="F43" i="1"/>
  <c r="E43" i="1"/>
  <c r="E55" i="1"/>
  <c r="F55" i="1"/>
  <c r="F67" i="1"/>
  <c r="E67" i="1"/>
  <c r="E79" i="1"/>
  <c r="F79" i="1"/>
  <c r="E91" i="1"/>
  <c r="F91" i="1"/>
  <c r="E103" i="1"/>
  <c r="F103" i="1"/>
  <c r="F115" i="1"/>
  <c r="E115" i="1"/>
  <c r="E127" i="1"/>
  <c r="F127" i="1"/>
  <c r="F139" i="1"/>
  <c r="E139" i="1"/>
  <c r="E151" i="1"/>
  <c r="F151" i="1"/>
  <c r="F163" i="1"/>
  <c r="E163" i="1"/>
  <c r="E175" i="1"/>
  <c r="F175" i="1"/>
  <c r="E191" i="1"/>
  <c r="F191" i="1"/>
  <c r="F69" i="1"/>
  <c r="E69" i="1"/>
  <c r="F128" i="1"/>
  <c r="E128" i="1"/>
  <c r="F153" i="1"/>
  <c r="E153" i="1"/>
  <c r="F165" i="1"/>
  <c r="E165" i="1"/>
  <c r="F192" i="1"/>
  <c r="E192" i="1"/>
  <c r="E22" i="1"/>
  <c r="F22" i="1"/>
  <c r="F25" i="1"/>
  <c r="E25" i="1"/>
  <c r="E42" i="1"/>
  <c r="F42" i="1"/>
  <c r="F57" i="1"/>
  <c r="E57" i="1"/>
  <c r="F74" i="1"/>
  <c r="E74" i="1"/>
  <c r="F101" i="1"/>
  <c r="E101" i="1"/>
  <c r="F116" i="1"/>
  <c r="E116" i="1"/>
  <c r="E129" i="1"/>
  <c r="F129" i="1"/>
  <c r="F141" i="1"/>
  <c r="E141" i="1"/>
  <c r="F160" i="1"/>
  <c r="E160" i="1"/>
  <c r="F170" i="1"/>
  <c r="E170" i="1"/>
  <c r="F180" i="1"/>
  <c r="E180" i="1"/>
  <c r="F193" i="1"/>
  <c r="E193" i="1"/>
  <c r="F29" i="1"/>
  <c r="E29" i="1"/>
  <c r="F37" i="1"/>
  <c r="E37" i="1"/>
  <c r="F41" i="1"/>
  <c r="E41" i="1"/>
  <c r="E53" i="1"/>
  <c r="F53" i="1"/>
  <c r="F61" i="1"/>
  <c r="E61" i="1"/>
  <c r="F73" i="1"/>
  <c r="E73" i="1"/>
  <c r="F81" i="1"/>
  <c r="E81" i="1"/>
  <c r="F85" i="1"/>
  <c r="E85" i="1"/>
  <c r="E89" i="1"/>
  <c r="F89" i="1"/>
  <c r="F93" i="1"/>
  <c r="E93" i="1"/>
  <c r="E97" i="1"/>
  <c r="F97" i="1"/>
  <c r="F105" i="1"/>
  <c r="E105" i="1"/>
  <c r="F117" i="1"/>
  <c r="E117" i="1"/>
  <c r="F125" i="1"/>
  <c r="E125" i="1"/>
  <c r="E137" i="1"/>
  <c r="F137" i="1"/>
  <c r="F149" i="1"/>
  <c r="E149" i="1"/>
  <c r="F157" i="1"/>
  <c r="E157" i="1"/>
  <c r="F169" i="1"/>
  <c r="E169" i="1"/>
  <c r="F181" i="1"/>
  <c r="E181" i="1"/>
  <c r="F189" i="1"/>
  <c r="E189" i="1"/>
  <c r="F32" i="1"/>
  <c r="E32" i="1"/>
  <c r="F86" i="1"/>
  <c r="E86" i="1"/>
  <c r="F133" i="1"/>
  <c r="E133" i="1"/>
  <c r="F177" i="1"/>
  <c r="E177" i="1"/>
  <c r="F11" i="1"/>
  <c r="E11" i="1"/>
  <c r="F23" i="1"/>
  <c r="E23" i="1"/>
  <c r="F35" i="1"/>
  <c r="E35" i="1"/>
  <c r="F47" i="1"/>
  <c r="E47" i="1"/>
  <c r="F59" i="1"/>
  <c r="E59" i="1"/>
  <c r="E71" i="1"/>
  <c r="F71" i="1"/>
  <c r="E87" i="1"/>
  <c r="F87" i="1"/>
  <c r="F99" i="1"/>
  <c r="E99" i="1"/>
  <c r="F107" i="1"/>
  <c r="E107" i="1"/>
  <c r="F123" i="1"/>
  <c r="E123" i="1"/>
  <c r="E143" i="1"/>
  <c r="F143" i="1"/>
  <c r="F155" i="1"/>
  <c r="E155" i="1"/>
  <c r="F167" i="1"/>
  <c r="E167" i="1"/>
  <c r="F179" i="1"/>
  <c r="E179" i="1"/>
  <c r="F183" i="1"/>
  <c r="E183" i="1"/>
  <c r="F21" i="1"/>
  <c r="E21" i="1"/>
  <c r="F50" i="1"/>
  <c r="E50" i="1"/>
  <c r="F100" i="1"/>
  <c r="E100" i="1"/>
  <c r="F17" i="1"/>
  <c r="E17" i="1"/>
  <c r="E30" i="1"/>
  <c r="F30" i="1"/>
  <c r="F45" i="1"/>
  <c r="E45" i="1"/>
  <c r="F62" i="1"/>
  <c r="E62" i="1"/>
  <c r="F77" i="1"/>
  <c r="E77" i="1"/>
  <c r="F109" i="1"/>
  <c r="E109" i="1"/>
  <c r="F118" i="1"/>
  <c r="E118" i="1"/>
  <c r="F132" i="1"/>
  <c r="E132" i="1"/>
  <c r="E145" i="1"/>
  <c r="F145" i="1"/>
  <c r="E161" i="1"/>
  <c r="F161" i="1"/>
  <c r="F173" i="1"/>
  <c r="E173" i="1"/>
  <c r="F185" i="1"/>
  <c r="E185" i="1"/>
  <c r="E2" i="1"/>
  <c r="F2" i="1"/>
  <c r="E14" i="1"/>
  <c r="F14" i="1"/>
  <c r="F26" i="1"/>
  <c r="E26" i="1"/>
  <c r="F38" i="1"/>
  <c r="E38" i="1"/>
  <c r="F46" i="1"/>
  <c r="E46" i="1"/>
  <c r="F54" i="1"/>
  <c r="E54" i="1"/>
  <c r="F58" i="1"/>
  <c r="E58" i="1"/>
  <c r="F66" i="1"/>
  <c r="E66" i="1"/>
  <c r="F70" i="1"/>
  <c r="E70" i="1"/>
  <c r="F78" i="1"/>
  <c r="E78" i="1"/>
  <c r="F90" i="1"/>
  <c r="E90" i="1"/>
  <c r="F94" i="1"/>
  <c r="E94" i="1"/>
  <c r="F102" i="1"/>
  <c r="E102" i="1"/>
  <c r="F106" i="1"/>
  <c r="E106" i="1"/>
  <c r="F114" i="1"/>
  <c r="E114" i="1"/>
  <c r="F122" i="1"/>
  <c r="E122" i="1"/>
  <c r="F126" i="1"/>
  <c r="E126" i="1"/>
  <c r="F130" i="1"/>
  <c r="E130" i="1"/>
  <c r="F138" i="1"/>
  <c r="E138" i="1"/>
  <c r="F142" i="1"/>
  <c r="E142" i="1"/>
  <c r="F146" i="1"/>
  <c r="E146" i="1"/>
  <c r="F150" i="1"/>
  <c r="E150" i="1"/>
  <c r="F154" i="1"/>
  <c r="E154" i="1"/>
  <c r="F158" i="1"/>
  <c r="E158" i="1"/>
  <c r="F162" i="1"/>
  <c r="E162" i="1"/>
  <c r="F166" i="1"/>
  <c r="E166" i="1"/>
  <c r="F174" i="1"/>
  <c r="E174" i="1"/>
  <c r="F182" i="1"/>
  <c r="E182" i="1"/>
  <c r="F190" i="1"/>
  <c r="E190" i="1"/>
  <c r="F194" i="1"/>
  <c r="E194" i="1"/>
  <c r="F49" i="1"/>
  <c r="E49" i="1"/>
  <c r="U196" i="1" l="1"/>
  <c r="S196" i="1"/>
  <c r="O204" i="1"/>
  <c r="R204" i="1" s="1"/>
  <c r="Q216" i="1"/>
  <c r="U298" i="1"/>
  <c r="S298" i="1"/>
  <c r="V298" i="1"/>
  <c r="T298" i="1"/>
  <c r="O228" i="1"/>
  <c r="P228" i="1" s="1"/>
  <c r="R280" i="1"/>
  <c r="S280" i="1"/>
  <c r="P280" i="1"/>
  <c r="U280" i="1"/>
  <c r="V280" i="1"/>
  <c r="Q280" i="1"/>
  <c r="T280" i="1"/>
  <c r="T246" i="1"/>
  <c r="O223" i="1"/>
  <c r="P223" i="1" s="1"/>
  <c r="Q208" i="1"/>
  <c r="T239" i="1"/>
  <c r="P214" i="1"/>
  <c r="O243" i="1"/>
  <c r="R243" i="1" s="1"/>
  <c r="R225" i="1"/>
  <c r="Q196" i="1"/>
  <c r="R208" i="1"/>
  <c r="U227" i="1"/>
  <c r="Q227" i="1"/>
  <c r="O227" i="1"/>
  <c r="T227" i="1" s="1"/>
  <c r="T201" i="1"/>
  <c r="R201" i="1"/>
  <c r="P201" i="1"/>
  <c r="U201" i="1"/>
  <c r="O201" i="1"/>
  <c r="V201" i="1" s="1"/>
  <c r="S201" i="1"/>
  <c r="Q201" i="1"/>
  <c r="P197" i="1"/>
  <c r="V197" i="1"/>
  <c r="O197" i="1"/>
  <c r="R197" i="1" s="1"/>
  <c r="P235" i="1"/>
  <c r="N269" i="1"/>
  <c r="S290" i="1"/>
  <c r="V205" i="1"/>
  <c r="Q246" i="1"/>
  <c r="O220" i="1"/>
  <c r="R220" i="1" s="1"/>
  <c r="M231" i="1"/>
  <c r="M285" i="1"/>
  <c r="M248" i="1"/>
  <c r="M295" i="1"/>
  <c r="T234" i="1"/>
  <c r="R234" i="1"/>
  <c r="R218" i="1"/>
  <c r="V218" i="1"/>
  <c r="Q298" i="1"/>
  <c r="N275" i="1"/>
  <c r="O275" i="1" s="1"/>
  <c r="U235" i="1"/>
  <c r="T235" i="1"/>
  <c r="N279" i="1"/>
  <c r="S279" i="1" s="1"/>
  <c r="T265" i="1"/>
  <c r="M253" i="1"/>
  <c r="N253" i="1" s="1"/>
  <c r="N251" i="1"/>
  <c r="N241" i="1"/>
  <c r="P290" i="1"/>
  <c r="R290" i="1"/>
  <c r="T220" i="1"/>
  <c r="Q229" i="1"/>
  <c r="M222" i="1"/>
  <c r="S292" i="1"/>
  <c r="M283" i="1"/>
  <c r="M289" i="1"/>
  <c r="Q236" i="1"/>
  <c r="P236" i="1"/>
  <c r="T205" i="1"/>
  <c r="R205" i="1"/>
  <c r="S294" i="1"/>
  <c r="U294" i="1"/>
  <c r="T272" i="1"/>
  <c r="M241" i="1"/>
  <c r="O241" i="1" s="1"/>
  <c r="S241" i="1" s="1"/>
  <c r="N215" i="1"/>
  <c r="O215" i="1" s="1"/>
  <c r="N232" i="1"/>
  <c r="O250" i="1"/>
  <c r="V250" i="1" s="1"/>
  <c r="R214" i="1"/>
  <c r="S258" i="1"/>
  <c r="U195" i="1"/>
  <c r="T195" i="1"/>
  <c r="Q239" i="1"/>
  <c r="N198" i="1"/>
  <c r="N284" i="1"/>
  <c r="R199" i="1"/>
  <c r="R268" i="1"/>
  <c r="P196" i="1"/>
  <c r="R196" i="1"/>
  <c r="T267" i="1"/>
  <c r="Q267" i="1"/>
  <c r="R228" i="1"/>
  <c r="R252" i="1"/>
  <c r="U252" i="1"/>
  <c r="O300" i="1"/>
  <c r="O225" i="1"/>
  <c r="O265" i="1"/>
  <c r="S265" i="1" s="1"/>
  <c r="M263" i="1"/>
  <c r="M238" i="1"/>
  <c r="M276" i="1"/>
  <c r="N276" i="1"/>
  <c r="U290" i="1"/>
  <c r="Q294" i="1"/>
  <c r="N265" i="1"/>
  <c r="U265" i="1" s="1"/>
  <c r="Q268" i="1"/>
  <c r="N220" i="1"/>
  <c r="S220" i="1" s="1"/>
  <c r="N274" i="1"/>
  <c r="O274" i="1" s="1"/>
  <c r="N285" i="1"/>
  <c r="Q250" i="1"/>
  <c r="N282" i="1"/>
  <c r="M282" i="1"/>
  <c r="P234" i="1"/>
  <c r="S218" i="1"/>
  <c r="Q218" i="1"/>
  <c r="S235" i="1"/>
  <c r="R235" i="1"/>
  <c r="Q265" i="1"/>
  <c r="T225" i="1"/>
  <c r="V225" i="1"/>
  <c r="O214" i="1"/>
  <c r="V214" i="1" s="1"/>
  <c r="N254" i="1"/>
  <c r="O254" i="1" s="1"/>
  <c r="T290" i="1"/>
  <c r="U229" i="1"/>
  <c r="V229" i="1"/>
  <c r="R292" i="1"/>
  <c r="O296" i="1"/>
  <c r="S296" i="1" s="1"/>
  <c r="S236" i="1"/>
  <c r="T236" i="1"/>
  <c r="U205" i="1"/>
  <c r="S205" i="1"/>
  <c r="P294" i="1"/>
  <c r="R294" i="1"/>
  <c r="N278" i="1"/>
  <c r="R272" i="1"/>
  <c r="N228" i="1"/>
  <c r="S214" i="1"/>
  <c r="Q214" i="1"/>
  <c r="N288" i="1"/>
  <c r="P258" i="1"/>
  <c r="R203" i="1"/>
  <c r="M207" i="1"/>
  <c r="N207" i="1" s="1"/>
  <c r="Q195" i="1"/>
  <c r="N213" i="1"/>
  <c r="V216" i="1"/>
  <c r="P296" i="1"/>
  <c r="R296" i="1"/>
  <c r="N239" i="1"/>
  <c r="O239" i="1" s="1"/>
  <c r="P239" i="1"/>
  <c r="V208" i="1"/>
  <c r="P255" i="1"/>
  <c r="R255" i="1"/>
  <c r="O279" i="1"/>
  <c r="U279" i="1" s="1"/>
  <c r="N246" i="1"/>
  <c r="O246" i="1" s="1"/>
  <c r="R246" i="1"/>
  <c r="S268" i="1"/>
  <c r="T258" i="1"/>
  <c r="T196" i="1"/>
  <c r="V196" i="1"/>
  <c r="M249" i="1"/>
  <c r="P267" i="1"/>
  <c r="U267" i="1"/>
  <c r="N202" i="1"/>
  <c r="R279" i="1"/>
  <c r="V204" i="1"/>
  <c r="V252" i="1"/>
  <c r="T252" i="1"/>
  <c r="N224" i="1"/>
  <c r="N245" i="1"/>
  <c r="O257" i="1"/>
  <c r="R257" i="1" s="1"/>
  <c r="N210" i="1"/>
  <c r="O210" i="1" s="1"/>
  <c r="N231" i="1"/>
  <c r="O231" i="1" s="1"/>
  <c r="M262" i="1"/>
  <c r="N262" i="1"/>
  <c r="N230" i="1"/>
  <c r="T229" i="1"/>
  <c r="U236" i="1"/>
  <c r="V236" i="1"/>
  <c r="M264" i="1"/>
  <c r="S239" i="1"/>
  <c r="R239" i="1"/>
  <c r="T268" i="1"/>
  <c r="N281" i="1"/>
  <c r="O292" i="1"/>
  <c r="U292" i="1" s="1"/>
  <c r="N216" i="1"/>
  <c r="O216" i="1" s="1"/>
  <c r="S257" i="1"/>
  <c r="T257" i="1"/>
  <c r="M230" i="1"/>
  <c r="O230" i="1" s="1"/>
  <c r="N293" i="1"/>
  <c r="T218" i="1"/>
  <c r="N208" i="1"/>
  <c r="O208" i="1" s="1"/>
  <c r="P298" i="1"/>
  <c r="R298" i="1"/>
  <c r="M259" i="1"/>
  <c r="Q235" i="1"/>
  <c r="V235" i="1"/>
  <c r="O272" i="1"/>
  <c r="Q272" i="1" s="1"/>
  <c r="R265" i="1"/>
  <c r="M266" i="1"/>
  <c r="P225" i="1"/>
  <c r="M273" i="1"/>
  <c r="O221" i="1"/>
  <c r="V221" i="1" s="1"/>
  <c r="N206" i="1"/>
  <c r="M211" i="1"/>
  <c r="N209" i="1"/>
  <c r="O203" i="1"/>
  <c r="S203" i="1" s="1"/>
  <c r="P229" i="1"/>
  <c r="T292" i="1"/>
  <c r="M233" i="1"/>
  <c r="M286" i="1"/>
  <c r="R236" i="1"/>
  <c r="M270" i="1"/>
  <c r="N244" i="1"/>
  <c r="T294" i="1"/>
  <c r="M240" i="1"/>
  <c r="O247" i="1"/>
  <c r="O199" i="1"/>
  <c r="O268" i="1"/>
  <c r="P268" i="1" s="1"/>
  <c r="N217" i="1"/>
  <c r="T214" i="1"/>
  <c r="Q203" i="1"/>
  <c r="V195" i="1"/>
  <c r="N226" i="1"/>
  <c r="O226" i="1" s="1"/>
  <c r="T216" i="1"/>
  <c r="U216" i="1"/>
  <c r="N271" i="1"/>
  <c r="T296" i="1"/>
  <c r="V296" i="1"/>
  <c r="M261" i="1"/>
  <c r="U239" i="1"/>
  <c r="M219" i="1"/>
  <c r="M200" i="1"/>
  <c r="N200" i="1" s="1"/>
  <c r="P208" i="1"/>
  <c r="U208" i="1"/>
  <c r="S255" i="1"/>
  <c r="U199" i="1"/>
  <c r="S199" i="1"/>
  <c r="S246" i="1"/>
  <c r="V246" i="1"/>
  <c r="V268" i="1"/>
  <c r="N287" i="1"/>
  <c r="U258" i="1"/>
  <c r="P204" i="1"/>
  <c r="N242" i="1"/>
  <c r="N277" i="1"/>
  <c r="V214" i="2"/>
  <c r="Q238" i="2"/>
  <c r="T197" i="2"/>
  <c r="O197" i="2"/>
  <c r="U197" i="2" s="1"/>
  <c r="Q197" i="2"/>
  <c r="M267" i="2"/>
  <c r="V299" i="2"/>
  <c r="R299" i="2"/>
  <c r="U299" i="2"/>
  <c r="Q299" i="2"/>
  <c r="T299" i="2"/>
  <c r="O270" i="2"/>
  <c r="P270" i="2" s="1"/>
  <c r="T270" i="2"/>
  <c r="N270" i="2"/>
  <c r="R270" i="2" s="1"/>
  <c r="V237" i="2"/>
  <c r="M196" i="2"/>
  <c r="M206" i="2"/>
  <c r="O202" i="2"/>
  <c r="R202" i="2" s="1"/>
  <c r="M242" i="2"/>
  <c r="T243" i="2"/>
  <c r="S243" i="2"/>
  <c r="O243" i="2"/>
  <c r="U243" i="2" s="1"/>
  <c r="V243" i="2"/>
  <c r="Q237" i="2"/>
  <c r="V275" i="2"/>
  <c r="O275" i="2"/>
  <c r="T275" i="2" s="1"/>
  <c r="Q264" i="2"/>
  <c r="R275" i="2"/>
  <c r="V217" i="2"/>
  <c r="R217" i="2"/>
  <c r="Q217" i="2"/>
  <c r="U217" i="2"/>
  <c r="T217" i="2"/>
  <c r="U264" i="2"/>
  <c r="N242" i="2"/>
  <c r="P243" i="2"/>
  <c r="O208" i="2"/>
  <c r="T208" i="2" s="1"/>
  <c r="R244" i="2"/>
  <c r="N300" i="2"/>
  <c r="U300" i="2" s="1"/>
  <c r="V300" i="2"/>
  <c r="O300" i="2"/>
  <c r="T300" i="2" s="1"/>
  <c r="V197" i="2"/>
  <c r="Q208" i="2"/>
  <c r="P216" i="2"/>
  <c r="S216" i="2"/>
  <c r="O247" i="2"/>
  <c r="P247" i="2"/>
  <c r="T247" i="2"/>
  <c r="Q247" i="2"/>
  <c r="S247" i="2"/>
  <c r="P236" i="2"/>
  <c r="Q236" i="2"/>
  <c r="S236" i="2"/>
  <c r="V236" i="2"/>
  <c r="T236" i="2"/>
  <c r="Q290" i="2"/>
  <c r="U290" i="2"/>
  <c r="T290" i="2"/>
  <c r="S290" i="2"/>
  <c r="V290" i="2"/>
  <c r="P285" i="2"/>
  <c r="S285" i="2"/>
  <c r="U285" i="2"/>
  <c r="R285" i="2"/>
  <c r="O232" i="2"/>
  <c r="N260" i="2"/>
  <c r="O203" i="2"/>
  <c r="T203" i="2" s="1"/>
  <c r="O249" i="2"/>
  <c r="U249" i="2" s="1"/>
  <c r="P249" i="2"/>
  <c r="V249" i="2"/>
  <c r="Q284" i="2"/>
  <c r="S284" i="2"/>
  <c r="V284" i="2"/>
  <c r="R284" i="2"/>
  <c r="N283" i="2"/>
  <c r="S283" i="2" s="1"/>
  <c r="N252" i="2"/>
  <c r="T252" i="2" s="1"/>
  <c r="M252" i="2"/>
  <c r="O252" i="2"/>
  <c r="V252" i="2" s="1"/>
  <c r="P284" i="2"/>
  <c r="M265" i="2"/>
  <c r="S265" i="2" s="1"/>
  <c r="N265" i="2"/>
  <c r="P265" i="2" s="1"/>
  <c r="R265" i="2"/>
  <c r="O265" i="2"/>
  <c r="V265" i="2"/>
  <c r="N229" i="2"/>
  <c r="Q291" i="2"/>
  <c r="V291" i="2"/>
  <c r="T291" i="2"/>
  <c r="U291" i="2"/>
  <c r="S291" i="2"/>
  <c r="R286" i="2"/>
  <c r="M198" i="2"/>
  <c r="M279" i="2"/>
  <c r="N279" i="2" s="1"/>
  <c r="Q300" i="2"/>
  <c r="M221" i="2"/>
  <c r="N223" i="2"/>
  <c r="R197" i="2"/>
  <c r="Q287" i="2"/>
  <c r="U287" i="2"/>
  <c r="P287" i="2"/>
  <c r="O287" i="2"/>
  <c r="V287" i="2" s="1"/>
  <c r="S287" i="2"/>
  <c r="O294" i="2"/>
  <c r="R294" i="2" s="1"/>
  <c r="V294" i="2"/>
  <c r="Q294" i="2"/>
  <c r="O283" i="2"/>
  <c r="V283" i="2" s="1"/>
  <c r="U203" i="2"/>
  <c r="Q216" i="2"/>
  <c r="N207" i="2"/>
  <c r="R214" i="2"/>
  <c r="Q214" i="2"/>
  <c r="P214" i="2"/>
  <c r="O214" i="2"/>
  <c r="U214" i="2" s="1"/>
  <c r="V235" i="2"/>
  <c r="P291" i="2"/>
  <c r="U232" i="2"/>
  <c r="V232" i="2"/>
  <c r="P232" i="2"/>
  <c r="T232" i="2"/>
  <c r="M224" i="2"/>
  <c r="R209" i="2"/>
  <c r="R249" i="2"/>
  <c r="N231" i="2"/>
  <c r="O231" i="2" s="1"/>
  <c r="M231" i="2"/>
  <c r="R231" i="2" s="1"/>
  <c r="U284" i="2"/>
  <c r="R291" i="2"/>
  <c r="T265" i="2"/>
  <c r="M281" i="2"/>
  <c r="S299" i="2"/>
  <c r="V270" i="2"/>
  <c r="S217" i="2"/>
  <c r="N195" i="2"/>
  <c r="N269" i="2"/>
  <c r="O269" i="2" s="1"/>
  <c r="P294" i="2"/>
  <c r="N202" i="2"/>
  <c r="V202" i="2" s="1"/>
  <c r="P259" i="2"/>
  <c r="R259" i="2"/>
  <c r="U259" i="2"/>
  <c r="T259" i="2"/>
  <c r="O259" i="2"/>
  <c r="S211" i="2"/>
  <c r="O227" i="2"/>
  <c r="S289" i="2"/>
  <c r="Q289" i="2"/>
  <c r="T250" i="2"/>
  <c r="Q250" i="2"/>
  <c r="V250" i="2"/>
  <c r="S257" i="2"/>
  <c r="T257" i="2"/>
  <c r="T244" i="2"/>
  <c r="O199" i="2"/>
  <c r="R255" i="2"/>
  <c r="Q219" i="2"/>
  <c r="T238" i="2"/>
  <c r="P208" i="2"/>
  <c r="V208" i="2"/>
  <c r="T216" i="2"/>
  <c r="P257" i="2"/>
  <c r="N245" i="2"/>
  <c r="O245" i="2" s="1"/>
  <c r="V245" i="2" s="1"/>
  <c r="O211" i="2"/>
  <c r="P211" i="2" s="1"/>
  <c r="S199" i="2"/>
  <c r="O295" i="2"/>
  <c r="Q295" i="2" s="1"/>
  <c r="M212" i="2"/>
  <c r="O248" i="2"/>
  <c r="Q248" i="2" s="1"/>
  <c r="T254" i="2"/>
  <c r="V254" i="2"/>
  <c r="T280" i="2"/>
  <c r="U280" i="2"/>
  <c r="O219" i="2"/>
  <c r="S219" i="2" s="1"/>
  <c r="M245" i="2"/>
  <c r="Q245" i="2" s="1"/>
  <c r="P250" i="2"/>
  <c r="O237" i="2"/>
  <c r="P237" i="2" s="1"/>
  <c r="N204" i="2"/>
  <c r="R211" i="2"/>
  <c r="U211" i="2"/>
  <c r="O238" i="2"/>
  <c r="N293" i="2"/>
  <c r="S286" i="2"/>
  <c r="O276" i="2"/>
  <c r="Q276" i="2" s="1"/>
  <c r="M204" i="2"/>
  <c r="O209" i="2"/>
  <c r="P209" i="2" s="1"/>
  <c r="V199" i="2"/>
  <c r="T199" i="2"/>
  <c r="V215" i="2"/>
  <c r="T215" i="2"/>
  <c r="O292" i="2"/>
  <c r="V292" i="2" s="1"/>
  <c r="R264" i="2"/>
  <c r="V264" i="2"/>
  <c r="O255" i="2"/>
  <c r="P255" i="2" s="1"/>
  <c r="O226" i="2"/>
  <c r="Q226" i="2" s="1"/>
  <c r="O201" i="2"/>
  <c r="P201" i="2" s="1"/>
  <c r="N295" i="2"/>
  <c r="S295" i="2" s="1"/>
  <c r="R266" i="2"/>
  <c r="R250" i="2"/>
  <c r="V274" i="2"/>
  <c r="S274" i="2"/>
  <c r="U289" i="2"/>
  <c r="P235" i="2"/>
  <c r="U263" i="2"/>
  <c r="Q263" i="2"/>
  <c r="T220" i="2"/>
  <c r="V244" i="2"/>
  <c r="P244" i="2"/>
  <c r="Q209" i="2"/>
  <c r="V273" i="2"/>
  <c r="N205" i="2"/>
  <c r="O205" i="2" s="1"/>
  <c r="Q205" i="2" s="1"/>
  <c r="S255" i="2"/>
  <c r="Q255" i="2"/>
  <c r="V219" i="2"/>
  <c r="T219" i="2"/>
  <c r="N277" i="2"/>
  <c r="T272" i="2"/>
  <c r="N239" i="2"/>
  <c r="U201" i="2"/>
  <c r="T201" i="2"/>
  <c r="N286" i="2"/>
  <c r="U294" i="2"/>
  <c r="N210" i="2"/>
  <c r="M225" i="2"/>
  <c r="U238" i="2"/>
  <c r="U208" i="2"/>
  <c r="U216" i="2"/>
  <c r="V216" i="2"/>
  <c r="O258" i="2"/>
  <c r="Q258" i="2" s="1"/>
  <c r="N278" i="2"/>
  <c r="O235" i="2"/>
  <c r="R235" i="2" s="1"/>
  <c r="S272" i="2"/>
  <c r="M288" i="2"/>
  <c r="O286" i="2"/>
  <c r="O220" i="2"/>
  <c r="R220" i="2" s="1"/>
  <c r="P199" i="2"/>
  <c r="V263" i="2"/>
  <c r="N248" i="2"/>
  <c r="P248" i="2" s="1"/>
  <c r="M248" i="2"/>
  <c r="P254" i="2"/>
  <c r="N240" i="2"/>
  <c r="S240" i="2" s="1"/>
  <c r="S253" i="2"/>
  <c r="T253" i="2"/>
  <c r="R253" i="2"/>
  <c r="V211" i="2"/>
  <c r="M228" i="2"/>
  <c r="N238" i="2"/>
  <c r="V238" i="2" s="1"/>
  <c r="U286" i="2"/>
  <c r="M200" i="2"/>
  <c r="N256" i="2"/>
  <c r="O273" i="2"/>
  <c r="R273" i="2" s="1"/>
  <c r="S264" i="2"/>
  <c r="Q253" i="2"/>
  <c r="T266" i="2"/>
  <c r="U250" i="2"/>
  <c r="N246" i="2"/>
  <c r="O246" i="2" s="1"/>
  <c r="T274" i="2"/>
  <c r="O289" i="2"/>
  <c r="V289" i="2" s="1"/>
  <c r="O233" i="2"/>
  <c r="P233" i="2" s="1"/>
  <c r="N233" i="2"/>
  <c r="V233" i="2" s="1"/>
  <c r="T263" i="2"/>
  <c r="R263" i="2"/>
  <c r="P220" i="2"/>
  <c r="Q244" i="2"/>
  <c r="U244" i="2"/>
  <c r="S209" i="2"/>
  <c r="V209" i="2"/>
  <c r="U273" i="2"/>
  <c r="T255" i="2"/>
  <c r="U255" i="2"/>
  <c r="R226" i="2"/>
  <c r="Q201" i="2"/>
  <c r="Q257" i="2"/>
  <c r="S294" i="2"/>
  <c r="T294" i="2"/>
  <c r="P238" i="2"/>
  <c r="S208" i="2"/>
  <c r="O240" i="2"/>
  <c r="T240" i="2" s="1"/>
  <c r="R257" i="2"/>
  <c r="S250" i="2"/>
  <c r="N292" i="2"/>
  <c r="Q292" i="2" s="1"/>
  <c r="L191" i="2"/>
  <c r="M191" i="2" s="1"/>
  <c r="N191" i="2" s="1"/>
  <c r="N75" i="2"/>
  <c r="O75" i="2" s="1"/>
  <c r="N149" i="2"/>
  <c r="O149" i="2" s="1"/>
  <c r="L140" i="2"/>
  <c r="M140" i="2" s="1"/>
  <c r="L130" i="2"/>
  <c r="M130" i="2" s="1"/>
  <c r="M150" i="2"/>
  <c r="N150" i="2" s="1"/>
  <c r="L8" i="2"/>
  <c r="L117" i="2"/>
  <c r="L127" i="2"/>
  <c r="M127" i="2" s="1"/>
  <c r="L9" i="2"/>
  <c r="L108" i="2"/>
  <c r="L148" i="2"/>
  <c r="M148" i="2" s="1"/>
  <c r="N148" i="2" s="1"/>
  <c r="L98" i="2"/>
  <c r="M98" i="2" s="1"/>
  <c r="L92" i="2"/>
  <c r="L31" i="2"/>
  <c r="M31" i="2" s="1"/>
  <c r="N31" i="2" s="1"/>
  <c r="L4" i="2"/>
  <c r="M4" i="2" s="1"/>
  <c r="L24" i="2"/>
  <c r="L164" i="2"/>
  <c r="L188" i="2"/>
  <c r="L25" i="2"/>
  <c r="L18" i="2"/>
  <c r="L163" i="2"/>
  <c r="L123" i="2"/>
  <c r="M123" i="2" s="1"/>
  <c r="L112" i="2"/>
  <c r="M112" i="2" s="1"/>
  <c r="L132" i="2"/>
  <c r="L154" i="2"/>
  <c r="L38" i="2"/>
  <c r="M38" i="2" s="1"/>
  <c r="L59" i="2"/>
  <c r="L6" i="2"/>
  <c r="L42" i="2"/>
  <c r="L139" i="2"/>
  <c r="M139" i="2" s="1"/>
  <c r="L87" i="2"/>
  <c r="L35" i="2"/>
  <c r="L94" i="2"/>
  <c r="M94" i="2" s="1"/>
  <c r="L160" i="2"/>
  <c r="M160" i="2" s="1"/>
  <c r="L43" i="2"/>
  <c r="M43" i="2" s="1"/>
  <c r="L57" i="2"/>
  <c r="L189" i="2"/>
  <c r="M189" i="2" s="1"/>
  <c r="L178" i="2"/>
  <c r="M59" i="2"/>
  <c r="N59" i="2" s="1"/>
  <c r="L167" i="2"/>
  <c r="L84" i="2"/>
  <c r="L162" i="2"/>
  <c r="L26" i="2"/>
  <c r="L115" i="2"/>
  <c r="L22" i="2"/>
  <c r="L19" i="2"/>
  <c r="L51" i="2"/>
  <c r="L30" i="2"/>
  <c r="M30" i="2" s="1"/>
  <c r="N30" i="2" s="1"/>
  <c r="L69" i="2"/>
  <c r="M69" i="2" s="1"/>
  <c r="N69" i="2" s="1"/>
  <c r="L143" i="2"/>
  <c r="L120" i="2"/>
  <c r="L74" i="2"/>
  <c r="M74" i="2" s="1"/>
  <c r="L49" i="2"/>
  <c r="L65" i="2"/>
  <c r="L83" i="2"/>
  <c r="M83" i="2" s="1"/>
  <c r="L77" i="2"/>
  <c r="M77" i="2" s="1"/>
  <c r="L21" i="2"/>
  <c r="L68" i="2"/>
  <c r="M68" i="2" s="1"/>
  <c r="N68" i="2" s="1"/>
  <c r="L82" i="2"/>
  <c r="L129" i="2"/>
  <c r="L187" i="2"/>
  <c r="L126" i="2"/>
  <c r="L183" i="2"/>
  <c r="M183" i="2" s="1"/>
  <c r="L133" i="2"/>
  <c r="L50" i="2"/>
  <c r="L66" i="2"/>
  <c r="L144" i="2"/>
  <c r="L171" i="2"/>
  <c r="L170" i="2"/>
  <c r="L135" i="2"/>
  <c r="L44" i="2"/>
  <c r="L80" i="2"/>
  <c r="L118" i="2"/>
  <c r="L172" i="2"/>
  <c r="L63" i="2"/>
  <c r="L89" i="2"/>
  <c r="L138" i="2"/>
  <c r="M138" i="2" s="1"/>
  <c r="L61" i="2"/>
  <c r="L93" i="2"/>
  <c r="L106" i="2"/>
  <c r="L131" i="2"/>
  <c r="L158" i="2"/>
  <c r="M158" i="2" s="1"/>
  <c r="L48" i="2"/>
  <c r="L64" i="2"/>
  <c r="L119" i="2"/>
  <c r="L97" i="2"/>
  <c r="L121" i="2"/>
  <c r="L165" i="2"/>
  <c r="L23" i="2"/>
  <c r="L12" i="2"/>
  <c r="N124" i="2"/>
  <c r="O124" i="2" s="1"/>
  <c r="L3" i="2"/>
  <c r="M3" i="2" s="1"/>
  <c r="L85" i="2"/>
  <c r="M188" i="2"/>
  <c r="L7" i="2"/>
  <c r="L104" i="2"/>
  <c r="L142" i="2"/>
  <c r="L11" i="2"/>
  <c r="L60" i="2"/>
  <c r="L96" i="2"/>
  <c r="M96" i="2" s="1"/>
  <c r="M92" i="2"/>
  <c r="L28" i="2"/>
  <c r="L110" i="2"/>
  <c r="M110" i="2" s="1"/>
  <c r="L194" i="2"/>
  <c r="L39" i="2"/>
  <c r="M39" i="2" s="1"/>
  <c r="L45" i="2"/>
  <c r="L182" i="2"/>
  <c r="M182" i="2" s="1"/>
  <c r="N182" i="2" s="1"/>
  <c r="O182" i="2" s="1"/>
  <c r="L88" i="2"/>
  <c r="L134" i="2"/>
  <c r="N123" i="2"/>
  <c r="O123" i="2" s="1"/>
  <c r="M71" i="2"/>
  <c r="O191" i="2"/>
  <c r="O184" i="2"/>
  <c r="L145" i="2"/>
  <c r="L147" i="2"/>
  <c r="M147" i="2" s="1"/>
  <c r="L156" i="2"/>
  <c r="M156" i="2" s="1"/>
  <c r="L103" i="2"/>
  <c r="M137" i="2"/>
  <c r="N137" i="2" s="1"/>
  <c r="O169" i="2"/>
  <c r="O111" i="2"/>
  <c r="L27" i="2"/>
  <c r="L14" i="2"/>
  <c r="M14" i="2" s="1"/>
  <c r="O30" i="2"/>
  <c r="L46" i="2"/>
  <c r="L2" i="2"/>
  <c r="M108" i="2"/>
  <c r="L136" i="2"/>
  <c r="M136" i="2" s="1"/>
  <c r="L10" i="2"/>
  <c r="L17" i="2"/>
  <c r="M17" i="2" s="1"/>
  <c r="L29" i="2"/>
  <c r="L58" i="2"/>
  <c r="L81" i="2"/>
  <c r="L100" i="2"/>
  <c r="L116" i="2"/>
  <c r="L159" i="2"/>
  <c r="M159" i="2" s="1"/>
  <c r="N159" i="2" s="1"/>
  <c r="L73" i="2"/>
  <c r="M73" i="2" s="1"/>
  <c r="L36" i="2"/>
  <c r="L79" i="2"/>
  <c r="L95" i="2"/>
  <c r="L107" i="2"/>
  <c r="L114" i="2"/>
  <c r="L122" i="2"/>
  <c r="M151" i="2"/>
  <c r="N151" i="2" s="1"/>
  <c r="L179" i="2"/>
  <c r="L177" i="2"/>
  <c r="M177" i="2" s="1"/>
  <c r="N177" i="2" s="1"/>
  <c r="L186" i="2"/>
  <c r="L47" i="2"/>
  <c r="L34" i="2"/>
  <c r="L52" i="2"/>
  <c r="L16" i="2"/>
  <c r="L32" i="2"/>
  <c r="M32" i="2" s="1"/>
  <c r="L5" i="2"/>
  <c r="L90" i="2"/>
  <c r="L91" i="2"/>
  <c r="L101" i="2"/>
  <c r="M101" i="2" s="1"/>
  <c r="N105" i="2"/>
  <c r="O105" i="2" s="1"/>
  <c r="L174" i="2"/>
  <c r="L15" i="2"/>
  <c r="M15" i="2" s="1"/>
  <c r="L37" i="2"/>
  <c r="L56" i="2"/>
  <c r="L109" i="2"/>
  <c r="N127" i="2"/>
  <c r="O127" i="2" s="1"/>
  <c r="L128" i="2"/>
  <c r="M152" i="2"/>
  <c r="L175" i="2"/>
  <c r="L185" i="2"/>
  <c r="L193" i="2"/>
  <c r="M193" i="2" s="1"/>
  <c r="L190" i="2"/>
  <c r="M190" i="2" s="1"/>
  <c r="M141" i="2"/>
  <c r="N140" i="2"/>
  <c r="O140" i="2" s="1"/>
  <c r="L13" i="2"/>
  <c r="L86" i="2"/>
  <c r="L99" i="2"/>
  <c r="L70" i="2"/>
  <c r="M70" i="2" s="1"/>
  <c r="M35" i="2"/>
  <c r="N35" i="2" s="1"/>
  <c r="L78" i="2"/>
  <c r="M8" i="2"/>
  <c r="N155" i="2"/>
  <c r="O155" i="2" s="1"/>
  <c r="L168" i="2"/>
  <c r="L40" i="2"/>
  <c r="L157" i="2"/>
  <c r="N180" i="2"/>
  <c r="L72" i="2"/>
  <c r="M72" i="2" s="1"/>
  <c r="N72" i="2" s="1"/>
  <c r="L20" i="2"/>
  <c r="L33" i="2"/>
  <c r="M33" i="2" s="1"/>
  <c r="L62" i="2"/>
  <c r="N74" i="2"/>
  <c r="O74" i="2" s="1"/>
  <c r="L55" i="2"/>
  <c r="L41" i="2"/>
  <c r="M41" i="2" s="1"/>
  <c r="L76" i="2"/>
  <c r="M102" i="2"/>
  <c r="N102" i="2" s="1"/>
  <c r="L146" i="2"/>
  <c r="L166" i="2"/>
  <c r="L176" i="2"/>
  <c r="L192" i="2"/>
  <c r="O150" i="2"/>
  <c r="L181" i="2"/>
  <c r="L67" i="2"/>
  <c r="L161" i="2"/>
  <c r="L54" i="2"/>
  <c r="L53" i="2"/>
  <c r="L125" i="2"/>
  <c r="L153" i="2"/>
  <c r="L113" i="2"/>
  <c r="L72" i="1"/>
  <c r="L139" i="1"/>
  <c r="L145" i="1"/>
  <c r="L169" i="1"/>
  <c r="L109" i="1"/>
  <c r="L39" i="1"/>
  <c r="L126" i="1"/>
  <c r="L78" i="1"/>
  <c r="L62" i="1"/>
  <c r="M62" i="1" s="1"/>
  <c r="L30" i="1"/>
  <c r="L14" i="1"/>
  <c r="L57" i="1"/>
  <c r="L188" i="1"/>
  <c r="M188" i="1" s="1"/>
  <c r="L172" i="1"/>
  <c r="L60" i="1"/>
  <c r="L87" i="1"/>
  <c r="L187" i="1"/>
  <c r="L171" i="1"/>
  <c r="L83" i="1"/>
  <c r="M83" i="1" s="1"/>
  <c r="N83" i="1" s="1"/>
  <c r="O83" i="1" s="1"/>
  <c r="L90" i="1"/>
  <c r="L42" i="1"/>
  <c r="M42" i="1" s="1"/>
  <c r="N42" i="1" s="1"/>
  <c r="O42" i="1" s="1"/>
  <c r="L26" i="1"/>
  <c r="L10" i="1"/>
  <c r="L177" i="1"/>
  <c r="L161" i="1"/>
  <c r="M161" i="1" s="1"/>
  <c r="N161" i="1" s="1"/>
  <c r="L37" i="1"/>
  <c r="L21" i="1"/>
  <c r="L168" i="1"/>
  <c r="L88" i="1"/>
  <c r="M88" i="1" s="1"/>
  <c r="L166" i="1"/>
  <c r="L86" i="1"/>
  <c r="L38" i="1"/>
  <c r="L81" i="1"/>
  <c r="L17" i="1"/>
  <c r="L5" i="1"/>
  <c r="L3" i="1"/>
  <c r="L163" i="1"/>
  <c r="L55" i="1"/>
  <c r="L125" i="1"/>
  <c r="L186" i="1"/>
  <c r="L142" i="1"/>
  <c r="L110" i="1"/>
  <c r="L94" i="1"/>
  <c r="L46" i="1"/>
  <c r="L153" i="1"/>
  <c r="L141" i="1"/>
  <c r="M141" i="1" s="1"/>
  <c r="N141" i="1" s="1"/>
  <c r="O141" i="1" s="1"/>
  <c r="L113" i="1"/>
  <c r="M113" i="1" s="1"/>
  <c r="N113" i="1" s="1"/>
  <c r="L97" i="1"/>
  <c r="L41" i="1"/>
  <c r="M41" i="1" s="1"/>
  <c r="N41" i="1" s="1"/>
  <c r="L51" i="1"/>
  <c r="L56" i="1"/>
  <c r="L40" i="1"/>
  <c r="L147" i="1"/>
  <c r="M147" i="1" s="1"/>
  <c r="L179" i="1"/>
  <c r="L107" i="1"/>
  <c r="L182" i="1"/>
  <c r="L170" i="1"/>
  <c r="M170" i="1" s="1"/>
  <c r="N170" i="1" s="1"/>
  <c r="L154" i="1"/>
  <c r="L106" i="1"/>
  <c r="L58" i="1"/>
  <c r="L193" i="1"/>
  <c r="M193" i="1" s="1"/>
  <c r="N193" i="1" s="1"/>
  <c r="L149" i="1"/>
  <c r="M149" i="1" s="1"/>
  <c r="L137" i="1"/>
  <c r="M137" i="1" s="1"/>
  <c r="L93" i="1"/>
  <c r="L65" i="1"/>
  <c r="M65" i="1" s="1"/>
  <c r="N65" i="1" s="1"/>
  <c r="L35" i="1"/>
  <c r="M35" i="1" s="1"/>
  <c r="L131" i="1"/>
  <c r="M131" i="1" s="1"/>
  <c r="N131" i="1" s="1"/>
  <c r="O131" i="1" s="1"/>
  <c r="L175" i="1"/>
  <c r="L95" i="1"/>
  <c r="M95" i="1" s="1"/>
  <c r="N95" i="1" s="1"/>
  <c r="O95" i="1" s="1"/>
  <c r="L150" i="1"/>
  <c r="L118" i="1"/>
  <c r="L70" i="1"/>
  <c r="L54" i="1"/>
  <c r="L121" i="1"/>
  <c r="L61" i="1"/>
  <c r="L49" i="1"/>
  <c r="L156" i="1"/>
  <c r="M156" i="1" s="1"/>
  <c r="N156" i="1" s="1"/>
  <c r="L140" i="1"/>
  <c r="M140" i="1" s="1"/>
  <c r="N140" i="1" s="1"/>
  <c r="O140" i="1" s="1"/>
  <c r="L124" i="1"/>
  <c r="M124" i="1" s="1"/>
  <c r="L108" i="1"/>
  <c r="L92" i="1"/>
  <c r="M92" i="1" s="1"/>
  <c r="N92" i="1" s="1"/>
  <c r="O92" i="1" s="1"/>
  <c r="L76" i="1"/>
  <c r="M76" i="1" s="1"/>
  <c r="N76" i="1" s="1"/>
  <c r="O76" i="1" s="1"/>
  <c r="L155" i="1"/>
  <c r="M155" i="1" s="1"/>
  <c r="L115" i="1"/>
  <c r="L59" i="1"/>
  <c r="L185" i="1"/>
  <c r="M185" i="1" s="1"/>
  <c r="L45" i="1"/>
  <c r="L33" i="1"/>
  <c r="M33" i="1" s="1"/>
  <c r="N33" i="1" s="1"/>
  <c r="L184" i="1"/>
  <c r="M184" i="1" s="1"/>
  <c r="N184" i="1" s="1"/>
  <c r="O184" i="1" s="1"/>
  <c r="L152" i="1"/>
  <c r="M152" i="1" s="1"/>
  <c r="N152" i="1" s="1"/>
  <c r="O152" i="1" s="1"/>
  <c r="L120" i="1"/>
  <c r="L104" i="1"/>
  <c r="M104" i="1" s="1"/>
  <c r="N104" i="1" s="1"/>
  <c r="O104" i="1" s="1"/>
  <c r="L44" i="1"/>
  <c r="M44" i="1" s="1"/>
  <c r="L47" i="1"/>
  <c r="L183" i="1"/>
  <c r="M183" i="1" s="1"/>
  <c r="N183" i="1" s="1"/>
  <c r="O183" i="1" s="1"/>
  <c r="L167" i="1"/>
  <c r="L119" i="1"/>
  <c r="L165" i="1"/>
  <c r="M165" i="1" s="1"/>
  <c r="L25" i="1"/>
  <c r="M25" i="1" s="1"/>
  <c r="N25" i="1" s="1"/>
  <c r="L22" i="1"/>
  <c r="M169" i="1"/>
  <c r="N169" i="1" s="1"/>
  <c r="M75" i="1"/>
  <c r="M86" i="1"/>
  <c r="M57" i="1"/>
  <c r="N57" i="1" s="1"/>
  <c r="L28" i="1"/>
  <c r="M28" i="1" s="1"/>
  <c r="L16" i="1"/>
  <c r="M99" i="1"/>
  <c r="N99" i="1" s="1"/>
  <c r="L13" i="1"/>
  <c r="L136" i="1"/>
  <c r="M136" i="1" s="1"/>
  <c r="N136" i="1" s="1"/>
  <c r="O136" i="1" s="1"/>
  <c r="M189" i="1"/>
  <c r="N189" i="1" s="1"/>
  <c r="O189" i="1" s="1"/>
  <c r="N149" i="1"/>
  <c r="O149" i="1" s="1"/>
  <c r="M105" i="1"/>
  <c r="N105" i="1" s="1"/>
  <c r="M73" i="1"/>
  <c r="N73" i="1" s="1"/>
  <c r="M72" i="1"/>
  <c r="M56" i="1"/>
  <c r="N56" i="1" s="1"/>
  <c r="L4" i="1"/>
  <c r="L181" i="1"/>
  <c r="M181" i="1" s="1"/>
  <c r="L9" i="1"/>
  <c r="M172" i="1"/>
  <c r="N172" i="1" s="1"/>
  <c r="M4" i="1"/>
  <c r="N4" i="1" s="1"/>
  <c r="O4" i="1" s="1"/>
  <c r="M115" i="1"/>
  <c r="N115" i="1" s="1"/>
  <c r="O115" i="1" s="1"/>
  <c r="M87" i="1"/>
  <c r="N87" i="1" s="1"/>
  <c r="O87" i="1" s="1"/>
  <c r="M38" i="1"/>
  <c r="N38" i="1" s="1"/>
  <c r="L6" i="1"/>
  <c r="L24" i="1"/>
  <c r="M24" i="1" s="1"/>
  <c r="N24" i="1" s="1"/>
  <c r="M14" i="1"/>
  <c r="M110" i="1"/>
  <c r="N110" i="1" s="1"/>
  <c r="M30" i="1"/>
  <c r="N30" i="1" s="1"/>
  <c r="L138" i="1"/>
  <c r="L122" i="1"/>
  <c r="M102" i="1"/>
  <c r="L98" i="1"/>
  <c r="M90" i="1"/>
  <c r="N90" i="1" s="1"/>
  <c r="M78" i="1"/>
  <c r="N78" i="1" s="1"/>
  <c r="O78" i="1" s="1"/>
  <c r="L129" i="1"/>
  <c r="M125" i="1"/>
  <c r="N125" i="1" s="1"/>
  <c r="O125" i="1" s="1"/>
  <c r="L89" i="1"/>
  <c r="M81" i="1"/>
  <c r="L53" i="1"/>
  <c r="L29" i="1"/>
  <c r="M21" i="1"/>
  <c r="M108" i="1"/>
  <c r="N108" i="1" s="1"/>
  <c r="M190" i="1"/>
  <c r="N190" i="1" s="1"/>
  <c r="M182" i="1"/>
  <c r="M174" i="1"/>
  <c r="M166" i="1"/>
  <c r="M158" i="1"/>
  <c r="L134" i="1"/>
  <c r="M134" i="1" s="1"/>
  <c r="M126" i="1"/>
  <c r="N126" i="1" s="1"/>
  <c r="O126" i="1" s="1"/>
  <c r="M118" i="1"/>
  <c r="N118" i="1" s="1"/>
  <c r="L114" i="1"/>
  <c r="M106" i="1"/>
  <c r="M94" i="1"/>
  <c r="N86" i="1"/>
  <c r="O86" i="1" s="1"/>
  <c r="L50" i="1"/>
  <c r="L34" i="1"/>
  <c r="M26" i="1"/>
  <c r="L18" i="1"/>
  <c r="M10" i="1"/>
  <c r="N10" i="1" s="1"/>
  <c r="O10" i="1" s="1"/>
  <c r="L2" i="1"/>
  <c r="L111" i="1"/>
  <c r="M111" i="1" s="1"/>
  <c r="L43" i="1"/>
  <c r="M43" i="1" s="1"/>
  <c r="L173" i="1"/>
  <c r="L157" i="1"/>
  <c r="L133" i="1"/>
  <c r="M97" i="1"/>
  <c r="N97" i="1" s="1"/>
  <c r="M77" i="1"/>
  <c r="N77" i="1" s="1"/>
  <c r="O77" i="1" s="1"/>
  <c r="M17" i="1"/>
  <c r="N17" i="1" s="1"/>
  <c r="L143" i="1"/>
  <c r="L123" i="1"/>
  <c r="M123" i="1" s="1"/>
  <c r="L91" i="1"/>
  <c r="L67" i="1"/>
  <c r="M67" i="1" s="1"/>
  <c r="L176" i="1"/>
  <c r="M176" i="1" s="1"/>
  <c r="L160" i="1"/>
  <c r="M160" i="1" s="1"/>
  <c r="L144" i="1"/>
  <c r="L128" i="1"/>
  <c r="M128" i="1" s="1"/>
  <c r="L96" i="1"/>
  <c r="M96" i="1" s="1"/>
  <c r="N96" i="1" s="1"/>
  <c r="O96" i="1" s="1"/>
  <c r="L194" i="1"/>
  <c r="L178" i="1"/>
  <c r="L162" i="1"/>
  <c r="L146" i="1"/>
  <c r="L130" i="1"/>
  <c r="L66" i="1"/>
  <c r="M66" i="1" s="1"/>
  <c r="M58" i="1"/>
  <c r="N58" i="1" s="1"/>
  <c r="M177" i="1"/>
  <c r="N177" i="1" s="1"/>
  <c r="M145" i="1"/>
  <c r="L117" i="1"/>
  <c r="M117" i="1" s="1"/>
  <c r="L85" i="1"/>
  <c r="M85" i="1" s="1"/>
  <c r="M49" i="1"/>
  <c r="L82" i="1"/>
  <c r="M74" i="1"/>
  <c r="N74" i="1" s="1"/>
  <c r="O74" i="1" s="1"/>
  <c r="M70" i="1"/>
  <c r="L127" i="1"/>
  <c r="M127" i="1" s="1"/>
  <c r="N127" i="1" s="1"/>
  <c r="L63" i="1"/>
  <c r="L31" i="1"/>
  <c r="L101" i="1"/>
  <c r="M101" i="1" s="1"/>
  <c r="O73" i="1"/>
  <c r="L69" i="1"/>
  <c r="M69" i="1" s="1"/>
  <c r="N69" i="1" s="1"/>
  <c r="O25" i="1"/>
  <c r="L159" i="1"/>
  <c r="M159" i="1" s="1"/>
  <c r="L135" i="1"/>
  <c r="L103" i="1"/>
  <c r="L79" i="1"/>
  <c r="L192" i="1"/>
  <c r="M192" i="1" s="1"/>
  <c r="L112" i="1"/>
  <c r="M112" i="1" s="1"/>
  <c r="L80" i="1"/>
  <c r="L23" i="1"/>
  <c r="L11" i="1"/>
  <c r="O169" i="1"/>
  <c r="L8" i="1"/>
  <c r="N75" i="1"/>
  <c r="O75" i="1" s="1"/>
  <c r="M3" i="1"/>
  <c r="M191" i="1"/>
  <c r="N191" i="1" s="1"/>
  <c r="O191" i="1" s="1"/>
  <c r="M179" i="1"/>
  <c r="M175" i="1"/>
  <c r="N175" i="1" s="1"/>
  <c r="O175" i="1" s="1"/>
  <c r="M171" i="1"/>
  <c r="N171" i="1" s="1"/>
  <c r="O171" i="1" s="1"/>
  <c r="M167" i="1"/>
  <c r="N167" i="1" s="1"/>
  <c r="O167" i="1" s="1"/>
  <c r="M151" i="1"/>
  <c r="N151" i="1" s="1"/>
  <c r="O151" i="1" s="1"/>
  <c r="M139" i="1"/>
  <c r="N139" i="1" s="1"/>
  <c r="O139" i="1" s="1"/>
  <c r="M107" i="1"/>
  <c r="M71" i="1"/>
  <c r="N71" i="1" s="1"/>
  <c r="O71" i="1" s="1"/>
  <c r="M55" i="1"/>
  <c r="M39" i="1"/>
  <c r="N39" i="1" s="1"/>
  <c r="O39" i="1" s="1"/>
  <c r="M13" i="1"/>
  <c r="L180" i="1"/>
  <c r="L164" i="1"/>
  <c r="L148" i="1"/>
  <c r="M148" i="1" s="1"/>
  <c r="L132" i="1"/>
  <c r="L116" i="1"/>
  <c r="M116" i="1" s="1"/>
  <c r="L100" i="1"/>
  <c r="L84" i="1"/>
  <c r="M84" i="1" s="1"/>
  <c r="L68" i="1"/>
  <c r="M68" i="1" s="1"/>
  <c r="L52" i="1"/>
  <c r="L36" i="1"/>
  <c r="L20" i="1"/>
  <c r="M20" i="1" s="1"/>
  <c r="L12" i="1"/>
  <c r="L19" i="1"/>
  <c r="L7" i="1"/>
  <c r="L64" i="1"/>
  <c r="L48" i="1"/>
  <c r="L32" i="1"/>
  <c r="M32" i="1" s="1"/>
  <c r="M16" i="1"/>
  <c r="N16" i="1" s="1"/>
  <c r="L27" i="1"/>
  <c r="L15" i="1"/>
  <c r="M15" i="1" s="1"/>
  <c r="F7" i="1"/>
  <c r="E7" i="1"/>
  <c r="F82" i="1"/>
  <c r="E82" i="1"/>
  <c r="F10" i="1"/>
  <c r="E10" i="1"/>
  <c r="E6" i="1"/>
  <c r="F6" i="1"/>
  <c r="F13" i="1"/>
  <c r="E13" i="1"/>
  <c r="F98" i="1"/>
  <c r="E98" i="1"/>
  <c r="F5" i="1"/>
  <c r="E5" i="1"/>
  <c r="F9" i="1"/>
  <c r="E9" i="1"/>
  <c r="E8" i="1"/>
  <c r="F8" i="1"/>
  <c r="E34" i="1"/>
  <c r="F34" i="1"/>
  <c r="F131" i="1"/>
  <c r="E131" i="1"/>
  <c r="R207" i="1" l="1"/>
  <c r="R254" i="1"/>
  <c r="V254" i="1"/>
  <c r="U254" i="1"/>
  <c r="S254" i="1"/>
  <c r="T254" i="1"/>
  <c r="P254" i="1"/>
  <c r="S253" i="1"/>
  <c r="R253" i="1"/>
  <c r="S210" i="1"/>
  <c r="V210" i="1"/>
  <c r="R210" i="1"/>
  <c r="S202" i="1"/>
  <c r="Q276" i="1"/>
  <c r="U215" i="1"/>
  <c r="V215" i="1"/>
  <c r="S215" i="1"/>
  <c r="R215" i="1"/>
  <c r="T215" i="1"/>
  <c r="V242" i="1"/>
  <c r="Q230" i="1"/>
  <c r="P230" i="1"/>
  <c r="V230" i="1"/>
  <c r="U230" i="1"/>
  <c r="Q231" i="1"/>
  <c r="S231" i="1"/>
  <c r="R231" i="1"/>
  <c r="T231" i="1"/>
  <c r="T274" i="1"/>
  <c r="V274" i="1"/>
  <c r="R274" i="1"/>
  <c r="Q274" i="1"/>
  <c r="Q241" i="1"/>
  <c r="P231" i="1"/>
  <c r="R217" i="1"/>
  <c r="O217" i="1"/>
  <c r="T217" i="1" s="1"/>
  <c r="T224" i="1"/>
  <c r="S250" i="1"/>
  <c r="N248" i="1"/>
  <c r="Q279" i="1"/>
  <c r="T243" i="1"/>
  <c r="S223" i="1"/>
  <c r="T228" i="1"/>
  <c r="O287" i="1"/>
  <c r="R287" i="1" s="1"/>
  <c r="V287" i="1"/>
  <c r="S271" i="1"/>
  <c r="O271" i="1"/>
  <c r="P221" i="1"/>
  <c r="P199" i="1"/>
  <c r="V199" i="1"/>
  <c r="P224" i="1"/>
  <c r="P220" i="1"/>
  <c r="S209" i="1"/>
  <c r="N259" i="1"/>
  <c r="V203" i="1"/>
  <c r="Q292" i="1"/>
  <c r="T250" i="1"/>
  <c r="S228" i="1"/>
  <c r="U275" i="1"/>
  <c r="U268" i="1"/>
  <c r="P271" i="1"/>
  <c r="U231" i="1"/>
  <c r="O288" i="1"/>
  <c r="U288" i="1" s="1"/>
  <c r="R288" i="1"/>
  <c r="Q221" i="1"/>
  <c r="S278" i="1"/>
  <c r="P292" i="1"/>
  <c r="Q220" i="1"/>
  <c r="O209" i="1"/>
  <c r="U209" i="1" s="1"/>
  <c r="P210" i="1"/>
  <c r="V265" i="1"/>
  <c r="R221" i="1"/>
  <c r="N238" i="1"/>
  <c r="S225" i="1"/>
  <c r="U225" i="1"/>
  <c r="Q275" i="1"/>
  <c r="U207" i="1"/>
  <c r="S217" i="1"/>
  <c r="P241" i="1"/>
  <c r="O251" i="1"/>
  <c r="R251" i="1" s="1"/>
  <c r="S208" i="1"/>
  <c r="V231" i="1"/>
  <c r="O207" i="1"/>
  <c r="Q207" i="1" s="1"/>
  <c r="V288" i="1"/>
  <c r="P232" i="1"/>
  <c r="S221" i="1"/>
  <c r="T230" i="1"/>
  <c r="N283" i="1"/>
  <c r="N222" i="1"/>
  <c r="O242" i="1"/>
  <c r="U210" i="1"/>
  <c r="P265" i="1"/>
  <c r="N289" i="1"/>
  <c r="S275" i="1"/>
  <c r="Q197" i="1"/>
  <c r="U197" i="1"/>
  <c r="S227" i="1"/>
  <c r="R227" i="1"/>
  <c r="P250" i="1"/>
  <c r="U220" i="1"/>
  <c r="Q210" i="1"/>
  <c r="U204" i="1"/>
  <c r="P243" i="1"/>
  <c r="Q243" i="1"/>
  <c r="P246" i="1"/>
  <c r="U206" i="1"/>
  <c r="T207" i="1"/>
  <c r="U202" i="1"/>
  <c r="U274" i="1"/>
  <c r="R223" i="1"/>
  <c r="Q223" i="1"/>
  <c r="O269" i="1"/>
  <c r="T269" i="1" s="1"/>
  <c r="R275" i="1"/>
  <c r="O278" i="1"/>
  <c r="T244" i="1"/>
  <c r="O244" i="1"/>
  <c r="Q244" i="1" s="1"/>
  <c r="S244" i="1"/>
  <c r="N273" i="1"/>
  <c r="P279" i="1"/>
  <c r="V279" i="1"/>
  <c r="V217" i="1"/>
  <c r="R200" i="1"/>
  <c r="O200" i="1"/>
  <c r="Q200" i="1" s="1"/>
  <c r="P200" i="1"/>
  <c r="V247" i="1"/>
  <c r="Q247" i="1"/>
  <c r="O240" i="1"/>
  <c r="N233" i="1"/>
  <c r="U247" i="1"/>
  <c r="P272" i="1"/>
  <c r="V272" i="1"/>
  <c r="O262" i="1"/>
  <c r="R262" i="1" s="1"/>
  <c r="O277" i="1"/>
  <c r="T277" i="1" s="1"/>
  <c r="V257" i="1"/>
  <c r="Q257" i="1"/>
  <c r="P275" i="1"/>
  <c r="Q217" i="1"/>
  <c r="T241" i="1"/>
  <c r="Q199" i="1"/>
  <c r="U244" i="1"/>
  <c r="R250" i="1"/>
  <c r="P213" i="1"/>
  <c r="V209" i="1"/>
  <c r="U228" i="1"/>
  <c r="V228" i="1"/>
  <c r="S230" i="1"/>
  <c r="V220" i="1"/>
  <c r="T247" i="1"/>
  <c r="O281" i="1"/>
  <c r="U281" i="1" s="1"/>
  <c r="U221" i="1"/>
  <c r="N295" i="1"/>
  <c r="O206" i="1"/>
  <c r="Q206" i="1" s="1"/>
  <c r="S204" i="1"/>
  <c r="V275" i="1"/>
  <c r="V207" i="1"/>
  <c r="P217" i="1"/>
  <c r="U246" i="1"/>
  <c r="T284" i="1"/>
  <c r="T208" i="1"/>
  <c r="O198" i="1"/>
  <c r="U296" i="1"/>
  <c r="S216" i="1"/>
  <c r="O213" i="1"/>
  <c r="R213" i="1" s="1"/>
  <c r="T203" i="1"/>
  <c r="Q288" i="1"/>
  <c r="U240" i="1"/>
  <c r="T221" i="1"/>
  <c r="S262" i="1"/>
  <c r="S274" i="1"/>
  <c r="T210" i="1"/>
  <c r="Q225" i="1"/>
  <c r="P253" i="1"/>
  <c r="U257" i="1"/>
  <c r="Q285" i="1"/>
  <c r="O285" i="1"/>
  <c r="U285" i="1" s="1"/>
  <c r="P207" i="1"/>
  <c r="N249" i="1"/>
  <c r="R247" i="1"/>
  <c r="S197" i="1"/>
  <c r="T197" i="1"/>
  <c r="V227" i="1"/>
  <c r="P227" i="1"/>
  <c r="Q215" i="1"/>
  <c r="R230" i="1"/>
  <c r="V292" i="1"/>
  <c r="Q228" i="1"/>
  <c r="U243" i="1"/>
  <c r="V243" i="1"/>
  <c r="P285" i="1"/>
  <c r="U214" i="1"/>
  <c r="V223" i="1"/>
  <c r="U223" i="1"/>
  <c r="Q296" i="1"/>
  <c r="O266" i="1"/>
  <c r="O224" i="1"/>
  <c r="S224" i="1" s="1"/>
  <c r="V224" i="1"/>
  <c r="Q224" i="1"/>
  <c r="R224" i="1"/>
  <c r="T275" i="1"/>
  <c r="V251" i="1"/>
  <c r="T242" i="1"/>
  <c r="U242" i="1"/>
  <c r="T279" i="1"/>
  <c r="U217" i="1"/>
  <c r="R241" i="1"/>
  <c r="P244" i="1"/>
  <c r="N219" i="1"/>
  <c r="O219" i="1" s="1"/>
  <c r="P226" i="1"/>
  <c r="V226" i="1"/>
  <c r="U226" i="1"/>
  <c r="T226" i="1"/>
  <c r="S226" i="1"/>
  <c r="Q226" i="1"/>
  <c r="R226" i="1"/>
  <c r="U203" i="1"/>
  <c r="U272" i="1"/>
  <c r="O259" i="1"/>
  <c r="R259" i="1" s="1"/>
  <c r="N270" i="1"/>
  <c r="T270" i="1" s="1"/>
  <c r="O270" i="1"/>
  <c r="P270" i="1" s="1"/>
  <c r="N261" i="1"/>
  <c r="N264" i="1"/>
  <c r="P242" i="1"/>
  <c r="P269" i="1"/>
  <c r="N266" i="1"/>
  <c r="O276" i="1"/>
  <c r="S276" i="1" s="1"/>
  <c r="S293" i="1"/>
  <c r="N286" i="1"/>
  <c r="O286" i="1" s="1"/>
  <c r="Q286" i="1" s="1"/>
  <c r="N211" i="1"/>
  <c r="Q204" i="1"/>
  <c r="O202" i="1"/>
  <c r="T202" i="1" s="1"/>
  <c r="U287" i="1"/>
  <c r="O245" i="1"/>
  <c r="V245" i="1" s="1"/>
  <c r="P203" i="1"/>
  <c r="T209" i="1"/>
  <c r="S206" i="1"/>
  <c r="V276" i="1"/>
  <c r="U250" i="1"/>
  <c r="T293" i="1"/>
  <c r="S247" i="1"/>
  <c r="Q254" i="1"/>
  <c r="N263" i="1"/>
  <c r="N240" i="1"/>
  <c r="V240" i="1" s="1"/>
  <c r="U300" i="1"/>
  <c r="S300" i="1"/>
  <c r="V300" i="1"/>
  <c r="T300" i="1"/>
  <c r="R300" i="1"/>
  <c r="P300" i="1"/>
  <c r="T204" i="1"/>
  <c r="S213" i="1"/>
  <c r="S287" i="1"/>
  <c r="T199" i="1"/>
  <c r="O293" i="1"/>
  <c r="V239" i="1"/>
  <c r="R271" i="1"/>
  <c r="P216" i="1"/>
  <c r="R278" i="1"/>
  <c r="V206" i="1"/>
  <c r="U241" i="1"/>
  <c r="V241" i="1"/>
  <c r="S245" i="1"/>
  <c r="U224" i="1"/>
  <c r="Q262" i="1"/>
  <c r="O232" i="1"/>
  <c r="P274" i="1"/>
  <c r="P293" i="1"/>
  <c r="P247" i="1"/>
  <c r="O253" i="1"/>
  <c r="V253" i="1" s="1"/>
  <c r="U284" i="1"/>
  <c r="O282" i="1"/>
  <c r="U282" i="1" s="1"/>
  <c r="P257" i="1"/>
  <c r="P215" i="1"/>
  <c r="S281" i="1"/>
  <c r="S272" i="1"/>
  <c r="P245" i="1"/>
  <c r="S243" i="1"/>
  <c r="V293" i="1"/>
  <c r="R216" i="1"/>
  <c r="O284" i="1"/>
  <c r="Q284" i="1" s="1"/>
  <c r="Q300" i="1"/>
  <c r="T223" i="1"/>
  <c r="P287" i="1"/>
  <c r="T287" i="1"/>
  <c r="V223" i="2"/>
  <c r="P246" i="2"/>
  <c r="U246" i="2"/>
  <c r="S246" i="2"/>
  <c r="R277" i="2"/>
  <c r="V231" i="2"/>
  <c r="U231" i="2"/>
  <c r="P231" i="2"/>
  <c r="Q231" i="2"/>
  <c r="U256" i="2"/>
  <c r="S269" i="2"/>
  <c r="V269" i="2"/>
  <c r="U269" i="2"/>
  <c r="O279" i="2"/>
  <c r="R279" i="2" s="1"/>
  <c r="Q229" i="2"/>
  <c r="T227" i="2"/>
  <c r="V227" i="2"/>
  <c r="U227" i="2"/>
  <c r="P226" i="2"/>
  <c r="R252" i="2"/>
  <c r="R283" i="2"/>
  <c r="S202" i="2"/>
  <c r="S276" i="2"/>
  <c r="Q246" i="2"/>
  <c r="T226" i="2"/>
  <c r="Q273" i="2"/>
  <c r="T258" i="2"/>
  <c r="N228" i="2"/>
  <c r="S248" i="2"/>
  <c r="V248" i="2"/>
  <c r="R248" i="2"/>
  <c r="U248" i="2"/>
  <c r="P276" i="2"/>
  <c r="O210" i="2"/>
  <c r="S210" i="2" s="1"/>
  <c r="Q210" i="2"/>
  <c r="T246" i="2"/>
  <c r="R205" i="2"/>
  <c r="Q220" i="2"/>
  <c r="O293" i="2"/>
  <c r="U293" i="2"/>
  <c r="Q293" i="2"/>
  <c r="V293" i="2"/>
  <c r="R237" i="2"/>
  <c r="R295" i="2"/>
  <c r="P219" i="2"/>
  <c r="U199" i="2"/>
  <c r="R199" i="2"/>
  <c r="T289" i="2"/>
  <c r="R289" i="2"/>
  <c r="R227" i="2"/>
  <c r="P227" i="2"/>
  <c r="S226" i="2"/>
  <c r="O195" i="2"/>
  <c r="S195" i="2" s="1"/>
  <c r="P269" i="2"/>
  <c r="R269" i="2"/>
  <c r="S231" i="2"/>
  <c r="O224" i="2"/>
  <c r="S224" i="2" s="1"/>
  <c r="N224" i="2"/>
  <c r="P224" i="2" s="1"/>
  <c r="U209" i="2"/>
  <c r="T214" i="2"/>
  <c r="V201" i="2"/>
  <c r="R287" i="2"/>
  <c r="S238" i="2"/>
  <c r="Q199" i="2"/>
  <c r="T229" i="2"/>
  <c r="U265" i="2"/>
  <c r="Q252" i="2"/>
  <c r="U252" i="2"/>
  <c r="Q283" i="2"/>
  <c r="T249" i="2"/>
  <c r="Q249" i="2"/>
  <c r="P203" i="2"/>
  <c r="S203" i="2"/>
  <c r="U205" i="2"/>
  <c r="S205" i="2"/>
  <c r="Q232" i="2"/>
  <c r="R232" i="2"/>
  <c r="S232" i="2"/>
  <c r="V247" i="2"/>
  <c r="R247" i="2"/>
  <c r="S300" i="2"/>
  <c r="R300" i="2"/>
  <c r="S275" i="2"/>
  <c r="R243" i="2"/>
  <c r="Q243" i="2"/>
  <c r="P202" i="2"/>
  <c r="U202" i="2"/>
  <c r="N206" i="2"/>
  <c r="N196" i="2"/>
  <c r="S237" i="2"/>
  <c r="Q270" i="2"/>
  <c r="N267" i="2"/>
  <c r="T269" i="2"/>
  <c r="S201" i="2"/>
  <c r="R208" i="2"/>
  <c r="S288" i="2"/>
  <c r="U288" i="2"/>
  <c r="N288" i="2"/>
  <c r="R288" i="2" s="1"/>
  <c r="U239" i="2"/>
  <c r="Q239" i="2"/>
  <c r="O239" i="2"/>
  <c r="R239" i="2" s="1"/>
  <c r="P258" i="2"/>
  <c r="N281" i="2"/>
  <c r="O281" i="2" s="1"/>
  <c r="U283" i="2"/>
  <c r="Q203" i="2"/>
  <c r="V258" i="2"/>
  <c r="U235" i="2"/>
  <c r="T235" i="2"/>
  <c r="Q235" i="2"/>
  <c r="S235" i="2"/>
  <c r="V226" i="2"/>
  <c r="U295" i="2"/>
  <c r="N200" i="2"/>
  <c r="S200" i="2" s="1"/>
  <c r="P239" i="2"/>
  <c r="P288" i="2"/>
  <c r="S245" i="2"/>
  <c r="P245" i="2"/>
  <c r="P295" i="2"/>
  <c r="U276" i="2"/>
  <c r="P289" i="2"/>
  <c r="T245" i="2"/>
  <c r="Q227" i="2"/>
  <c r="V205" i="2"/>
  <c r="S256" i="2"/>
  <c r="R258" i="2"/>
  <c r="O277" i="2"/>
  <c r="V277" i="2" s="1"/>
  <c r="T209" i="2"/>
  <c r="U226" i="2"/>
  <c r="T273" i="2"/>
  <c r="N221" i="2"/>
  <c r="O221" i="2" s="1"/>
  <c r="U210" i="2"/>
  <c r="P256" i="2"/>
  <c r="R201" i="2"/>
  <c r="O288" i="2"/>
  <c r="T288" i="2" s="1"/>
  <c r="P252" i="2"/>
  <c r="V203" i="2"/>
  <c r="T205" i="2"/>
  <c r="S260" i="2"/>
  <c r="P300" i="2"/>
  <c r="V276" i="2"/>
  <c r="U275" i="2"/>
  <c r="T202" i="2"/>
  <c r="T248" i="2"/>
  <c r="T237" i="2"/>
  <c r="P197" i="2"/>
  <c r="U258" i="2"/>
  <c r="R203" i="2"/>
  <c r="U229" i="2"/>
  <c r="O256" i="2"/>
  <c r="O200" i="2"/>
  <c r="T200" i="2" s="1"/>
  <c r="V239" i="2"/>
  <c r="S277" i="2"/>
  <c r="S258" i="2"/>
  <c r="Q288" i="2"/>
  <c r="S220" i="2"/>
  <c r="V220" i="2"/>
  <c r="U220" i="2"/>
  <c r="R292" i="2"/>
  <c r="T292" i="2"/>
  <c r="S292" i="2"/>
  <c r="U292" i="2"/>
  <c r="R276" i="2"/>
  <c r="Q277" i="2"/>
  <c r="Q233" i="2"/>
  <c r="R233" i="2"/>
  <c r="S233" i="2"/>
  <c r="T233" i="2"/>
  <c r="V246" i="2"/>
  <c r="U240" i="2"/>
  <c r="R240" i="2"/>
  <c r="Q240" i="2"/>
  <c r="P240" i="2"/>
  <c r="S278" i="2"/>
  <c r="T278" i="2"/>
  <c r="R278" i="2"/>
  <c r="O278" i="2"/>
  <c r="Q278" i="2" s="1"/>
  <c r="R238" i="2"/>
  <c r="T277" i="2"/>
  <c r="N225" i="2"/>
  <c r="V286" i="2"/>
  <c r="Q286" i="2"/>
  <c r="P273" i="2"/>
  <c r="P210" i="2"/>
  <c r="U245" i="2"/>
  <c r="R204" i="2"/>
  <c r="O204" i="2"/>
  <c r="V204" i="2" s="1"/>
  <c r="T286" i="2"/>
  <c r="V240" i="2"/>
  <c r="R219" i="2"/>
  <c r="U219" i="2"/>
  <c r="T295" i="2"/>
  <c r="V295" i="2"/>
  <c r="T211" i="2"/>
  <c r="Q211" i="2"/>
  <c r="T276" i="2"/>
  <c r="R246" i="2"/>
  <c r="V255" i="2"/>
  <c r="P286" i="2"/>
  <c r="S227" i="2"/>
  <c r="S259" i="2"/>
  <c r="V259" i="2"/>
  <c r="Q259" i="2"/>
  <c r="P195" i="2"/>
  <c r="N212" i="2"/>
  <c r="T224" i="2"/>
  <c r="U278" i="2"/>
  <c r="Q269" i="2"/>
  <c r="P292" i="2"/>
  <c r="T231" i="2"/>
  <c r="P205" i="2"/>
  <c r="S214" i="2"/>
  <c r="O207" i="2"/>
  <c r="R207" i="2" s="1"/>
  <c r="S273" i="2"/>
  <c r="T287" i="2"/>
  <c r="S223" i="2"/>
  <c r="O223" i="2"/>
  <c r="R223" i="2" s="1"/>
  <c r="Q202" i="2"/>
  <c r="U198" i="2"/>
  <c r="N198" i="2"/>
  <c r="T198" i="2" s="1"/>
  <c r="O229" i="2"/>
  <c r="Q265" i="2"/>
  <c r="S252" i="2"/>
  <c r="P283" i="2"/>
  <c r="T283" i="2"/>
  <c r="S249" i="2"/>
  <c r="U233" i="2"/>
  <c r="R245" i="2"/>
  <c r="O260" i="2"/>
  <c r="V260" i="2"/>
  <c r="U247" i="2"/>
  <c r="P275" i="2"/>
  <c r="Q275" i="2"/>
  <c r="O242" i="2"/>
  <c r="Q242" i="2" s="1"/>
  <c r="O198" i="2"/>
  <c r="U237" i="2"/>
  <c r="S270" i="2"/>
  <c r="U270" i="2"/>
  <c r="S197" i="2"/>
  <c r="M187" i="2"/>
  <c r="N187" i="2" s="1"/>
  <c r="M22" i="2"/>
  <c r="M42" i="2"/>
  <c r="N42" i="2" s="1"/>
  <c r="O42" i="2" s="1"/>
  <c r="S42" i="2"/>
  <c r="Q42" i="2"/>
  <c r="U42" i="2"/>
  <c r="T42" i="2"/>
  <c r="R42" i="2"/>
  <c r="P42" i="2"/>
  <c r="V42" i="2"/>
  <c r="M164" i="2"/>
  <c r="N164" i="2" s="1"/>
  <c r="O164" i="2" s="1"/>
  <c r="M9" i="2"/>
  <c r="N9" i="2" s="1"/>
  <c r="O9" i="2" s="1"/>
  <c r="M18" i="2"/>
  <c r="N18" i="2" s="1"/>
  <c r="O18" i="2" s="1"/>
  <c r="M174" i="2"/>
  <c r="M93" i="2"/>
  <c r="M179" i="2"/>
  <c r="N4" i="2"/>
  <c r="O4" i="2" s="1"/>
  <c r="N112" i="2"/>
  <c r="O112" i="2" s="1"/>
  <c r="N130" i="2"/>
  <c r="O130" i="2" s="1"/>
  <c r="M90" i="2"/>
  <c r="M121" i="2"/>
  <c r="N121" i="2" s="1"/>
  <c r="O121" i="2" s="1"/>
  <c r="M87" i="2"/>
  <c r="M56" i="2"/>
  <c r="N56" i="2" s="1"/>
  <c r="O56" i="2" s="1"/>
  <c r="M63" i="2"/>
  <c r="M25" i="2"/>
  <c r="M61" i="2"/>
  <c r="N61" i="2" s="1"/>
  <c r="O61" i="2" s="1"/>
  <c r="M135" i="2"/>
  <c r="N135" i="2" s="1"/>
  <c r="M66" i="2"/>
  <c r="N66" i="2" s="1"/>
  <c r="M126" i="2"/>
  <c r="M65" i="2"/>
  <c r="M143" i="2"/>
  <c r="N143" i="2" s="1"/>
  <c r="M162" i="2"/>
  <c r="N162" i="2" s="1"/>
  <c r="M178" i="2"/>
  <c r="N178" i="2" s="1"/>
  <c r="O178" i="2" s="1"/>
  <c r="M82" i="2"/>
  <c r="N82" i="2" s="1"/>
  <c r="M2" i="2"/>
  <c r="N2" i="2" s="1"/>
  <c r="M144" i="2"/>
  <c r="N144" i="2" s="1"/>
  <c r="M117" i="2"/>
  <c r="N117" i="2" s="1"/>
  <c r="M165" i="2"/>
  <c r="M133" i="2"/>
  <c r="M167" i="2"/>
  <c r="N167" i="2" s="1"/>
  <c r="M6" i="2"/>
  <c r="M132" i="2"/>
  <c r="M24" i="2"/>
  <c r="M131" i="2"/>
  <c r="N131" i="2" s="1"/>
  <c r="O131" i="2" s="1"/>
  <c r="M170" i="2"/>
  <c r="M154" i="2"/>
  <c r="N158" i="2"/>
  <c r="O158" i="2" s="1"/>
  <c r="M100" i="2"/>
  <c r="N100" i="2" s="1"/>
  <c r="M64" i="2"/>
  <c r="M80" i="2"/>
  <c r="M171" i="2"/>
  <c r="M163" i="2"/>
  <c r="N163" i="2" s="1"/>
  <c r="M23" i="2"/>
  <c r="N23" i="2" s="1"/>
  <c r="O23" i="2" s="1"/>
  <c r="M21" i="2"/>
  <c r="M46" i="2"/>
  <c r="N46" i="2" s="1"/>
  <c r="O46" i="2" s="1"/>
  <c r="M134" i="2"/>
  <c r="N134" i="2" s="1"/>
  <c r="N189" i="2"/>
  <c r="O189" i="2" s="1"/>
  <c r="M11" i="2"/>
  <c r="N11" i="2" s="1"/>
  <c r="O11" i="2" s="1"/>
  <c r="N188" i="2"/>
  <c r="O188" i="2" s="1"/>
  <c r="M26" i="2"/>
  <c r="M122" i="2"/>
  <c r="M84" i="2"/>
  <c r="N94" i="2"/>
  <c r="O94" i="2" s="1"/>
  <c r="M106" i="2"/>
  <c r="M76" i="2"/>
  <c r="O180" i="2"/>
  <c r="N141" i="2"/>
  <c r="O141" i="2" s="1"/>
  <c r="N190" i="2"/>
  <c r="O190" i="2" s="1"/>
  <c r="M34" i="2"/>
  <c r="M129" i="2"/>
  <c r="N138" i="2"/>
  <c r="O138" i="2" s="1"/>
  <c r="M29" i="2"/>
  <c r="N87" i="2"/>
  <c r="O87" i="2" s="1"/>
  <c r="M49" i="2"/>
  <c r="N49" i="2" s="1"/>
  <c r="M19" i="2"/>
  <c r="N19" i="2" s="1"/>
  <c r="O19" i="2" s="1"/>
  <c r="M50" i="2"/>
  <c r="N183" i="2"/>
  <c r="O183" i="2" s="1"/>
  <c r="O59" i="2"/>
  <c r="P59" i="2" s="1"/>
  <c r="O69" i="2"/>
  <c r="N98" i="2"/>
  <c r="O98" i="2" s="1"/>
  <c r="N15" i="2"/>
  <c r="O15" i="2" s="1"/>
  <c r="M28" i="2"/>
  <c r="N28" i="2" s="1"/>
  <c r="O28" i="2" s="1"/>
  <c r="M60" i="2"/>
  <c r="N25" i="2"/>
  <c r="O25" i="2" s="1"/>
  <c r="M118" i="2"/>
  <c r="M194" i="2"/>
  <c r="M166" i="2"/>
  <c r="N166" i="2" s="1"/>
  <c r="M186" i="2"/>
  <c r="N186" i="2" s="1"/>
  <c r="O186" i="2" s="1"/>
  <c r="N77" i="2"/>
  <c r="O77" i="2" s="1"/>
  <c r="M97" i="2"/>
  <c r="M16" i="2"/>
  <c r="N16" i="2" s="1"/>
  <c r="O16" i="2" s="1"/>
  <c r="M114" i="2"/>
  <c r="N114" i="2" s="1"/>
  <c r="O114" i="2" s="1"/>
  <c r="M79" i="2"/>
  <c r="M37" i="2"/>
  <c r="M10" i="2"/>
  <c r="N10" i="2" s="1"/>
  <c r="M119" i="2"/>
  <c r="M172" i="2"/>
  <c r="M86" i="2"/>
  <c r="M7" i="2"/>
  <c r="M115" i="2"/>
  <c r="M53" i="2"/>
  <c r="M91" i="2"/>
  <c r="M95" i="2"/>
  <c r="M57" i="2"/>
  <c r="M88" i="2"/>
  <c r="M142" i="2"/>
  <c r="N142" i="2" s="1"/>
  <c r="O142" i="2" s="1"/>
  <c r="O187" i="2"/>
  <c r="M85" i="2"/>
  <c r="M12" i="2"/>
  <c r="M51" i="2"/>
  <c r="N51" i="2" s="1"/>
  <c r="O51" i="2" s="1"/>
  <c r="M27" i="2"/>
  <c r="M47" i="2"/>
  <c r="M36" i="2"/>
  <c r="M48" i="2"/>
  <c r="M89" i="2"/>
  <c r="M44" i="2"/>
  <c r="M120" i="2"/>
  <c r="M109" i="1"/>
  <c r="M27" i="1"/>
  <c r="M163" i="1"/>
  <c r="M178" i="1"/>
  <c r="M91" i="1"/>
  <c r="M93" i="1"/>
  <c r="S90" i="1"/>
  <c r="P42" i="1"/>
  <c r="V87" i="1"/>
  <c r="R42" i="1"/>
  <c r="T86" i="1"/>
  <c r="U78" i="1"/>
  <c r="S86" i="1"/>
  <c r="T78" i="1"/>
  <c r="U38" i="1"/>
  <c r="U39" i="1" s="1"/>
  <c r="R188" i="1"/>
  <c r="S42" i="1"/>
  <c r="R87" i="1"/>
  <c r="P86" i="1"/>
  <c r="Q78" i="1"/>
  <c r="P78" i="1"/>
  <c r="S87" i="1"/>
  <c r="U86" i="1"/>
  <c r="V78" i="1"/>
  <c r="U87" i="1"/>
  <c r="U42" i="1"/>
  <c r="T87" i="1"/>
  <c r="T42" i="1"/>
  <c r="V86" i="1"/>
  <c r="R78" i="1"/>
  <c r="S78" i="1"/>
  <c r="Q86" i="1"/>
  <c r="Q87" i="1"/>
  <c r="Q42" i="1"/>
  <c r="R86" i="1"/>
  <c r="M187" i="1"/>
  <c r="N187" i="1" s="1"/>
  <c r="O41" i="1"/>
  <c r="N188" i="1"/>
  <c r="O188" i="1" s="1"/>
  <c r="M153" i="1"/>
  <c r="P125" i="1"/>
  <c r="S126" i="1"/>
  <c r="P87" i="1"/>
  <c r="M180" i="1"/>
  <c r="V42" i="1"/>
  <c r="N44" i="1"/>
  <c r="O44" i="1" s="1"/>
  <c r="M150" i="1"/>
  <c r="N150" i="1" s="1"/>
  <c r="M154" i="1"/>
  <c r="N154" i="1" s="1"/>
  <c r="M51" i="1"/>
  <c r="N51" i="1" s="1"/>
  <c r="O51" i="1" s="1"/>
  <c r="U80" i="1"/>
  <c r="U188" i="1"/>
  <c r="N96" i="2"/>
  <c r="O96" i="2" s="1"/>
  <c r="N3" i="2"/>
  <c r="O3" i="2" s="1"/>
  <c r="N14" i="2"/>
  <c r="O14" i="2" s="1"/>
  <c r="M45" i="2"/>
  <c r="N45" i="2" s="1"/>
  <c r="O177" i="2"/>
  <c r="M128" i="2"/>
  <c r="N128" i="2" s="1"/>
  <c r="N92" i="2"/>
  <c r="O92" i="2" s="1"/>
  <c r="O148" i="2"/>
  <c r="M145" i="2"/>
  <c r="N39" i="2"/>
  <c r="O39" i="2" s="1"/>
  <c r="M104" i="2"/>
  <c r="O68" i="2"/>
  <c r="N174" i="2"/>
  <c r="O174" i="2" s="1"/>
  <c r="N193" i="2"/>
  <c r="O193" i="2" s="1"/>
  <c r="N17" i="2"/>
  <c r="O17" i="2" s="1"/>
  <c r="O31" i="2"/>
  <c r="M103" i="2"/>
  <c r="N147" i="2"/>
  <c r="N110" i="2"/>
  <c r="O110" i="2" s="1"/>
  <c r="M161" i="2"/>
  <c r="N161" i="2" s="1"/>
  <c r="N136" i="2"/>
  <c r="O136" i="2" s="1"/>
  <c r="M113" i="2"/>
  <c r="M153" i="2"/>
  <c r="N153" i="2" s="1"/>
  <c r="O153" i="2" s="1"/>
  <c r="M125" i="2"/>
  <c r="M54" i="2"/>
  <c r="O151" i="2"/>
  <c r="M192" i="2"/>
  <c r="N192" i="2" s="1"/>
  <c r="O192" i="2" s="1"/>
  <c r="M13" i="2"/>
  <c r="N13" i="2" s="1"/>
  <c r="N22" i="2"/>
  <c r="O22" i="2" s="1"/>
  <c r="M175" i="2"/>
  <c r="M181" i="2"/>
  <c r="N156" i="2"/>
  <c r="M81" i="2"/>
  <c r="M78" i="2"/>
  <c r="N101" i="2"/>
  <c r="O101" i="2" s="1"/>
  <c r="O167" i="2"/>
  <c r="N71" i="2"/>
  <c r="O71" i="2" s="1"/>
  <c r="N8" i="2"/>
  <c r="O8" i="2" s="1"/>
  <c r="N38" i="2"/>
  <c r="O35" i="2"/>
  <c r="M157" i="2"/>
  <c r="N157" i="2" s="1"/>
  <c r="M67" i="2"/>
  <c r="M168" i="2"/>
  <c r="N168" i="2" s="1"/>
  <c r="N152" i="2"/>
  <c r="O152" i="2" s="1"/>
  <c r="N41" i="2"/>
  <c r="N33" i="2"/>
  <c r="O33" i="2" s="1"/>
  <c r="O72" i="2"/>
  <c r="M99" i="2"/>
  <c r="N99" i="2" s="1"/>
  <c r="M58" i="2"/>
  <c r="N139" i="2"/>
  <c r="N108" i="2"/>
  <c r="N76" i="2"/>
  <c r="N43" i="2"/>
  <c r="O43" i="2" s="1"/>
  <c r="M20" i="2"/>
  <c r="N20" i="2" s="1"/>
  <c r="M52" i="2"/>
  <c r="N179" i="2"/>
  <c r="N73" i="2"/>
  <c r="O73" i="2" s="1"/>
  <c r="O137" i="2"/>
  <c r="N32" i="2"/>
  <c r="N83" i="2"/>
  <c r="O102" i="2"/>
  <c r="M40" i="2"/>
  <c r="M176" i="2"/>
  <c r="N176" i="2" s="1"/>
  <c r="M62" i="2"/>
  <c r="M185" i="2"/>
  <c r="M146" i="2"/>
  <c r="M109" i="2"/>
  <c r="M55" i="2"/>
  <c r="N55" i="2" s="1"/>
  <c r="N53" i="2"/>
  <c r="O53" i="2" s="1"/>
  <c r="M107" i="2"/>
  <c r="N107" i="2" s="1"/>
  <c r="O107" i="2" s="1"/>
  <c r="N70" i="2"/>
  <c r="O70" i="2" s="1"/>
  <c r="N160" i="2"/>
  <c r="O159" i="2"/>
  <c r="M116" i="2"/>
  <c r="N93" i="2"/>
  <c r="O93" i="2" s="1"/>
  <c r="M5" i="2"/>
  <c r="M52" i="1"/>
  <c r="M132" i="1"/>
  <c r="N132" i="1" s="1"/>
  <c r="O132" i="1" s="1"/>
  <c r="M143" i="1"/>
  <c r="M133" i="1"/>
  <c r="M53" i="1"/>
  <c r="M6" i="1"/>
  <c r="M40" i="1"/>
  <c r="M46" i="1"/>
  <c r="M186" i="1"/>
  <c r="M168" i="1"/>
  <c r="N168" i="1" s="1"/>
  <c r="O168" i="1" s="1"/>
  <c r="M80" i="1"/>
  <c r="T80" i="1" s="1"/>
  <c r="M82" i="1"/>
  <c r="M120" i="1"/>
  <c r="N120" i="1" s="1"/>
  <c r="O120" i="1" s="1"/>
  <c r="M45" i="1"/>
  <c r="M61" i="1"/>
  <c r="M5" i="1"/>
  <c r="M60" i="1"/>
  <c r="N60" i="1" s="1"/>
  <c r="O60" i="1" s="1"/>
  <c r="M7" i="1"/>
  <c r="M19" i="1"/>
  <c r="M36" i="1"/>
  <c r="M164" i="1"/>
  <c r="N164" i="1" s="1"/>
  <c r="M8" i="1"/>
  <c r="M23" i="1"/>
  <c r="M135" i="1"/>
  <c r="N135" i="1" s="1"/>
  <c r="M144" i="1"/>
  <c r="M89" i="1"/>
  <c r="N89" i="1" s="1"/>
  <c r="O89" i="1" s="1"/>
  <c r="M47" i="1"/>
  <c r="N47" i="1" s="1"/>
  <c r="O47" i="1" s="1"/>
  <c r="M121" i="1"/>
  <c r="M37" i="1"/>
  <c r="M130" i="1"/>
  <c r="N130" i="1" s="1"/>
  <c r="O130" i="1" s="1"/>
  <c r="M22" i="1"/>
  <c r="M119" i="1"/>
  <c r="N119" i="1" s="1"/>
  <c r="O119" i="1" s="1"/>
  <c r="M59" i="1"/>
  <c r="M54" i="1"/>
  <c r="M142" i="1"/>
  <c r="N153" i="1"/>
  <c r="O153" i="1" s="1"/>
  <c r="O170" i="1"/>
  <c r="O57" i="1"/>
  <c r="N62" i="1"/>
  <c r="O62" i="1" s="1"/>
  <c r="O154" i="1"/>
  <c r="N35" i="1"/>
  <c r="M2" i="1"/>
  <c r="N137" i="1"/>
  <c r="O137" i="1" s="1"/>
  <c r="N147" i="1"/>
  <c r="O147" i="1" s="1"/>
  <c r="N142" i="1"/>
  <c r="O142" i="1" s="1"/>
  <c r="N123" i="1"/>
  <c r="O123" i="1" s="1"/>
  <c r="N46" i="1"/>
  <c r="N124" i="1"/>
  <c r="O124" i="1" s="1"/>
  <c r="N155" i="1"/>
  <c r="O155" i="1" s="1"/>
  <c r="N93" i="1"/>
  <c r="O93" i="1" s="1"/>
  <c r="N28" i="1"/>
  <c r="O28" i="1" s="1"/>
  <c r="N61" i="1"/>
  <c r="O61" i="1" s="1"/>
  <c r="N185" i="1"/>
  <c r="O185" i="1" s="1"/>
  <c r="O99" i="1"/>
  <c r="O46" i="1"/>
  <c r="N181" i="1"/>
  <c r="O181" i="1" s="1"/>
  <c r="N165" i="1"/>
  <c r="O165" i="1" s="1"/>
  <c r="O56" i="1"/>
  <c r="O156" i="1"/>
  <c r="N15" i="1"/>
  <c r="O15" i="1" s="1"/>
  <c r="N72" i="1"/>
  <c r="O72" i="1" s="1"/>
  <c r="N68" i="1"/>
  <c r="O68" i="1" s="1"/>
  <c r="O187" i="1"/>
  <c r="N134" i="1"/>
  <c r="O134" i="1" s="1"/>
  <c r="M64" i="1"/>
  <c r="N64" i="1" s="1"/>
  <c r="O64" i="1" s="1"/>
  <c r="N14" i="1"/>
  <c r="O14" i="1" s="1"/>
  <c r="N109" i="1"/>
  <c r="O109" i="1" s="1"/>
  <c r="O172" i="1"/>
  <c r="N22" i="1"/>
  <c r="O22" i="1" s="1"/>
  <c r="N88" i="1"/>
  <c r="M9" i="1"/>
  <c r="N9" i="1" s="1"/>
  <c r="N121" i="1"/>
  <c r="O121" i="1" s="1"/>
  <c r="O190" i="1"/>
  <c r="N32" i="1"/>
  <c r="O32" i="1" s="1"/>
  <c r="N166" i="1"/>
  <c r="O166" i="1" s="1"/>
  <c r="O30" i="1"/>
  <c r="O24" i="1"/>
  <c r="N40" i="1"/>
  <c r="O40" i="1" s="1"/>
  <c r="O105" i="1"/>
  <c r="N19" i="1"/>
  <c r="O19" i="1" s="1"/>
  <c r="N148" i="1"/>
  <c r="O148" i="1" s="1"/>
  <c r="N101" i="1"/>
  <c r="O101" i="1" s="1"/>
  <c r="N145" i="1"/>
  <c r="O145" i="1" s="1"/>
  <c r="O177" i="1"/>
  <c r="N158" i="1"/>
  <c r="O158" i="1" s="1"/>
  <c r="N143" i="1"/>
  <c r="O143" i="1" s="1"/>
  <c r="O108" i="1"/>
  <c r="O38" i="1"/>
  <c r="N128" i="1"/>
  <c r="O128" i="1" s="1"/>
  <c r="N144" i="1"/>
  <c r="O144" i="1" s="1"/>
  <c r="N23" i="1"/>
  <c r="O23" i="1" s="1"/>
  <c r="O69" i="1"/>
  <c r="N82" i="1"/>
  <c r="O82" i="1" s="1"/>
  <c r="N160" i="1"/>
  <c r="O160" i="1" s="1"/>
  <c r="N80" i="1"/>
  <c r="O80" i="1" s="1"/>
  <c r="N159" i="1"/>
  <c r="O159" i="1" s="1"/>
  <c r="N176" i="1"/>
  <c r="O176" i="1" s="1"/>
  <c r="N116" i="1"/>
  <c r="O116" i="1" s="1"/>
  <c r="M157" i="1"/>
  <c r="M50" i="1"/>
  <c r="N50" i="1" s="1"/>
  <c r="O50" i="1" s="1"/>
  <c r="N70" i="1"/>
  <c r="O70" i="1" s="1"/>
  <c r="N102" i="1"/>
  <c r="O102" i="1" s="1"/>
  <c r="N55" i="1"/>
  <c r="O55" i="1" s="1"/>
  <c r="N107" i="1"/>
  <c r="O107" i="1" s="1"/>
  <c r="N163" i="1"/>
  <c r="O163" i="1" s="1"/>
  <c r="N179" i="1"/>
  <c r="O179" i="1" s="1"/>
  <c r="O16" i="1"/>
  <c r="M100" i="1"/>
  <c r="N100" i="1" s="1"/>
  <c r="O164" i="1"/>
  <c r="N3" i="1"/>
  <c r="O3" i="1" s="1"/>
  <c r="N112" i="1"/>
  <c r="O112" i="1" s="1"/>
  <c r="N180" i="1"/>
  <c r="O180" i="1" s="1"/>
  <c r="N192" i="1"/>
  <c r="O192" i="1" s="1"/>
  <c r="M129" i="1"/>
  <c r="N129" i="1" s="1"/>
  <c r="N49" i="1"/>
  <c r="O49" i="1" s="1"/>
  <c r="N174" i="1"/>
  <c r="O174" i="1" s="1"/>
  <c r="N133" i="1"/>
  <c r="O133" i="1" s="1"/>
  <c r="N157" i="1"/>
  <c r="M18" i="1"/>
  <c r="N18" i="1" s="1"/>
  <c r="O18" i="1" s="1"/>
  <c r="N178" i="1"/>
  <c r="O178" i="1" s="1"/>
  <c r="N94" i="1"/>
  <c r="O94" i="1" s="1"/>
  <c r="O118" i="1"/>
  <c r="M138" i="1"/>
  <c r="M79" i="1"/>
  <c r="N26" i="1"/>
  <c r="O90" i="1"/>
  <c r="O110" i="1"/>
  <c r="N106" i="1"/>
  <c r="O106" i="1" s="1"/>
  <c r="M12" i="1"/>
  <c r="N12" i="1" s="1"/>
  <c r="O12" i="1" s="1"/>
  <c r="N13" i="1"/>
  <c r="O13" i="1" s="1"/>
  <c r="M34" i="1"/>
  <c r="M162" i="1"/>
  <c r="N162" i="1" s="1"/>
  <c r="M194" i="1"/>
  <c r="N20" i="1"/>
  <c r="O20" i="1" s="1"/>
  <c r="M48" i="1"/>
  <c r="N48" i="1" s="1"/>
  <c r="N84" i="1"/>
  <c r="N27" i="1"/>
  <c r="O27" i="1" s="1"/>
  <c r="N36" i="1"/>
  <c r="O36" i="1" s="1"/>
  <c r="O135" i="1"/>
  <c r="O127" i="1"/>
  <c r="N117" i="1"/>
  <c r="O117" i="1" s="1"/>
  <c r="N91" i="1"/>
  <c r="O33" i="1"/>
  <c r="O65" i="1"/>
  <c r="O97" i="1"/>
  <c r="M173" i="1"/>
  <c r="N173" i="1" s="1"/>
  <c r="O193" i="1"/>
  <c r="N111" i="1"/>
  <c r="O111" i="1" s="1"/>
  <c r="N21" i="1"/>
  <c r="O21" i="1" s="1"/>
  <c r="M29" i="1"/>
  <c r="O113" i="1"/>
  <c r="O58" i="1"/>
  <c r="P58" i="1" s="1"/>
  <c r="M98" i="1"/>
  <c r="N98" i="1" s="1"/>
  <c r="M122" i="1"/>
  <c r="M146" i="1"/>
  <c r="N146" i="1" s="1"/>
  <c r="O150" i="1"/>
  <c r="M31" i="1"/>
  <c r="N31" i="1" s="1"/>
  <c r="M63" i="1"/>
  <c r="M103" i="1"/>
  <c r="N103" i="1" s="1"/>
  <c r="O161" i="1"/>
  <c r="M11" i="1"/>
  <c r="N11" i="1" s="1"/>
  <c r="O11" i="1" s="1"/>
  <c r="N52" i="1"/>
  <c r="O52" i="1" s="1"/>
  <c r="N85" i="1"/>
  <c r="N67" i="1"/>
  <c r="O67" i="1" s="1"/>
  <c r="O17" i="1"/>
  <c r="N43" i="1"/>
  <c r="O43" i="1" s="1"/>
  <c r="M114" i="1"/>
  <c r="N53" i="1"/>
  <c r="O53" i="1" s="1"/>
  <c r="N81" i="1"/>
  <c r="N182" i="1"/>
  <c r="O182" i="1" s="1"/>
  <c r="N66" i="1"/>
  <c r="O66" i="1" s="1"/>
  <c r="R219" i="1" l="1"/>
  <c r="S219" i="1"/>
  <c r="U219" i="1"/>
  <c r="V248" i="1"/>
  <c r="Q259" i="1"/>
  <c r="U198" i="1"/>
  <c r="T198" i="1"/>
  <c r="P198" i="1"/>
  <c r="R198" i="1"/>
  <c r="Q295" i="1"/>
  <c r="R277" i="1"/>
  <c r="R270" i="1"/>
  <c r="V269" i="1"/>
  <c r="Q232" i="1"/>
  <c r="T232" i="1"/>
  <c r="S232" i="1"/>
  <c r="R232" i="1"/>
  <c r="U232" i="1"/>
  <c r="R293" i="1"/>
  <c r="U293" i="1"/>
  <c r="T248" i="1"/>
  <c r="R202" i="1"/>
  <c r="Q245" i="1"/>
  <c r="P251" i="1"/>
  <c r="V270" i="1"/>
  <c r="S198" i="1"/>
  <c r="S251" i="1"/>
  <c r="R281" i="1"/>
  <c r="V233" i="1"/>
  <c r="O233" i="1"/>
  <c r="V200" i="1"/>
  <c r="S200" i="1"/>
  <c r="R244" i="1"/>
  <c r="T278" i="1"/>
  <c r="Q278" i="1"/>
  <c r="V278" i="1"/>
  <c r="O248" i="1"/>
  <c r="U248" i="1" s="1"/>
  <c r="O222" i="1"/>
  <c r="R222" i="1" s="1"/>
  <c r="V202" i="1"/>
  <c r="V232" i="1"/>
  <c r="S248" i="1"/>
  <c r="T262" i="1"/>
  <c r="V282" i="1"/>
  <c r="R269" i="1"/>
  <c r="U245" i="1"/>
  <c r="V295" i="1"/>
  <c r="V259" i="1"/>
  <c r="U259" i="1"/>
  <c r="P259" i="1"/>
  <c r="P276" i="1"/>
  <c r="S240" i="1"/>
  <c r="O264" i="1"/>
  <c r="R264" i="1" s="1"/>
  <c r="Q287" i="1"/>
  <c r="R248" i="1"/>
  <c r="R286" i="1"/>
  <c r="T286" i="1"/>
  <c r="V244" i="1"/>
  <c r="U253" i="1"/>
  <c r="R276" i="1"/>
  <c r="S207" i="1"/>
  <c r="T281" i="1"/>
  <c r="Q277" i="1"/>
  <c r="U277" i="1"/>
  <c r="V277" i="1"/>
  <c r="T259" i="1"/>
  <c r="U269" i="1"/>
  <c r="U251" i="1"/>
  <c r="Q269" i="1"/>
  <c r="T240" i="1"/>
  <c r="P240" i="1"/>
  <c r="T245" i="1"/>
  <c r="U266" i="1"/>
  <c r="R266" i="1"/>
  <c r="P266" i="1"/>
  <c r="S285" i="1"/>
  <c r="T285" i="1"/>
  <c r="R285" i="1"/>
  <c r="S269" i="1"/>
  <c r="T276" i="1"/>
  <c r="V198" i="1"/>
  <c r="U276" i="1"/>
  <c r="T261" i="1"/>
  <c r="U200" i="1"/>
  <c r="V286" i="1"/>
  <c r="O295" i="1"/>
  <c r="P295" i="1" s="1"/>
  <c r="V289" i="1"/>
  <c r="O289" i="1"/>
  <c r="Q289" i="1"/>
  <c r="R289" i="1"/>
  <c r="S289" i="1"/>
  <c r="U289" i="1"/>
  <c r="P289" i="1"/>
  <c r="Q242" i="1"/>
  <c r="S242" i="1"/>
  <c r="R242" i="1"/>
  <c r="Q266" i="1"/>
  <c r="S286" i="1"/>
  <c r="Q202" i="1"/>
  <c r="S288" i="1"/>
  <c r="T288" i="1"/>
  <c r="P288" i="1"/>
  <c r="Q271" i="1"/>
  <c r="T271" i="1"/>
  <c r="V271" i="1"/>
  <c r="P286" i="1"/>
  <c r="Q251" i="1"/>
  <c r="T289" i="1"/>
  <c r="R245" i="1"/>
  <c r="Q253" i="1"/>
  <c r="P262" i="1"/>
  <c r="T251" i="1"/>
  <c r="V266" i="1"/>
  <c r="P284" i="1"/>
  <c r="R284" i="1"/>
  <c r="S284" i="1"/>
  <c r="V284" i="1"/>
  <c r="R282" i="1"/>
  <c r="Q282" i="1"/>
  <c r="T282" i="1"/>
  <c r="S282" i="1"/>
  <c r="P282" i="1"/>
  <c r="P202" i="1"/>
  <c r="Q293" i="1"/>
  <c r="O273" i="1"/>
  <c r="T273" i="1" s="1"/>
  <c r="U270" i="1"/>
  <c r="V219" i="1"/>
  <c r="T219" i="1"/>
  <c r="Q219" i="1"/>
  <c r="T266" i="1"/>
  <c r="O249" i="1"/>
  <c r="U249" i="1" s="1"/>
  <c r="V285" i="1"/>
  <c r="T253" i="1"/>
  <c r="Q213" i="1"/>
  <c r="V213" i="1"/>
  <c r="T213" i="1"/>
  <c r="U213" i="1"/>
  <c r="Q270" i="1"/>
  <c r="T206" i="1"/>
  <c r="R206" i="1"/>
  <c r="P281" i="1"/>
  <c r="Q281" i="1"/>
  <c r="U286" i="1"/>
  <c r="O261" i="1"/>
  <c r="V261" i="1" s="1"/>
  <c r="R240" i="1"/>
  <c r="O211" i="1"/>
  <c r="T200" i="1"/>
  <c r="S266" i="1"/>
  <c r="T295" i="1"/>
  <c r="U278" i="1"/>
  <c r="U295" i="1"/>
  <c r="P283" i="1"/>
  <c r="V283" i="1"/>
  <c r="Q283" i="1"/>
  <c r="O283" i="1"/>
  <c r="S283" i="1" s="1"/>
  <c r="S211" i="1"/>
  <c r="O263" i="1"/>
  <c r="R263" i="1" s="1"/>
  <c r="V281" i="1"/>
  <c r="Q209" i="1"/>
  <c r="P209" i="1"/>
  <c r="R209" i="1"/>
  <c r="P278" i="1"/>
  <c r="Q240" i="1"/>
  <c r="P277" i="1"/>
  <c r="P206" i="1"/>
  <c r="U262" i="1"/>
  <c r="U271" i="1"/>
  <c r="O238" i="1"/>
  <c r="U238" i="1" s="1"/>
  <c r="S270" i="1"/>
  <c r="Q198" i="1"/>
  <c r="V262" i="1"/>
  <c r="S277" i="1"/>
  <c r="S259" i="1"/>
  <c r="P219" i="1"/>
  <c r="R221" i="2"/>
  <c r="Q221" i="2"/>
  <c r="S221" i="2"/>
  <c r="U221" i="2"/>
  <c r="P221" i="2"/>
  <c r="V221" i="2"/>
  <c r="T242" i="2"/>
  <c r="T260" i="2"/>
  <c r="U260" i="2"/>
  <c r="R260" i="2"/>
  <c r="R229" i="2"/>
  <c r="S229" i="2"/>
  <c r="V229" i="2"/>
  <c r="Q207" i="2"/>
  <c r="R224" i="2"/>
  <c r="P281" i="2"/>
  <c r="P204" i="2"/>
  <c r="O228" i="2"/>
  <c r="R200" i="2"/>
  <c r="Q260" i="2"/>
  <c r="V195" i="2"/>
  <c r="R267" i="2"/>
  <c r="S198" i="2"/>
  <c r="P223" i="2"/>
  <c r="Q200" i="2"/>
  <c r="T195" i="2"/>
  <c r="R195" i="2"/>
  <c r="P279" i="2"/>
  <c r="S279" i="2"/>
  <c r="U204" i="2"/>
  <c r="S281" i="2"/>
  <c r="V242" i="2"/>
  <c r="P207" i="2"/>
  <c r="S207" i="2"/>
  <c r="R225" i="2"/>
  <c r="S225" i="2"/>
  <c r="O225" i="2"/>
  <c r="T225" i="2" s="1"/>
  <c r="O196" i="2"/>
  <c r="V196" i="2" s="1"/>
  <c r="U200" i="2"/>
  <c r="S204" i="2"/>
  <c r="T207" i="2"/>
  <c r="Q224" i="2"/>
  <c r="T281" i="2"/>
  <c r="Q204" i="2"/>
  <c r="V225" i="2"/>
  <c r="R228" i="2"/>
  <c r="U195" i="2"/>
  <c r="Q256" i="2"/>
  <c r="T256" i="2"/>
  <c r="V224" i="2"/>
  <c r="U281" i="2"/>
  <c r="Q195" i="2"/>
  <c r="T221" i="2"/>
  <c r="T239" i="2"/>
  <c r="U242" i="2"/>
  <c r="V256" i="2"/>
  <c r="V281" i="2"/>
  <c r="U277" i="2"/>
  <c r="V200" i="2"/>
  <c r="V210" i="2"/>
  <c r="P200" i="2"/>
  <c r="T279" i="2"/>
  <c r="Q279" i="2"/>
  <c r="R242" i="2"/>
  <c r="P242" i="2"/>
  <c r="S242" i="2"/>
  <c r="R281" i="2"/>
  <c r="O267" i="2"/>
  <c r="V267" i="2" s="1"/>
  <c r="Q267" i="2"/>
  <c r="T267" i="2"/>
  <c r="S267" i="2"/>
  <c r="U267" i="2"/>
  <c r="V279" i="2"/>
  <c r="Q198" i="2"/>
  <c r="P198" i="2"/>
  <c r="V198" i="2"/>
  <c r="T223" i="2"/>
  <c r="U223" i="2"/>
  <c r="V207" i="2"/>
  <c r="U207" i="2"/>
  <c r="O212" i="2"/>
  <c r="P212" i="2" s="1"/>
  <c r="T204" i="2"/>
  <c r="Q225" i="2"/>
  <c r="U225" i="2"/>
  <c r="P278" i="2"/>
  <c r="V278" i="2"/>
  <c r="Q223" i="2"/>
  <c r="P277" i="2"/>
  <c r="P229" i="2"/>
  <c r="U224" i="2"/>
  <c r="Q281" i="2"/>
  <c r="S239" i="2"/>
  <c r="R198" i="2"/>
  <c r="O206" i="2"/>
  <c r="Q206" i="2"/>
  <c r="T206" i="2"/>
  <c r="P206" i="2"/>
  <c r="S206" i="2"/>
  <c r="R256" i="2"/>
  <c r="T293" i="2"/>
  <c r="S293" i="2"/>
  <c r="P293" i="2"/>
  <c r="R293" i="2"/>
  <c r="R210" i="2"/>
  <c r="T210" i="2"/>
  <c r="V288" i="2"/>
  <c r="R206" i="2"/>
  <c r="U279" i="2"/>
  <c r="U228" i="2"/>
  <c r="P260" i="2"/>
  <c r="O163" i="2"/>
  <c r="O66" i="2"/>
  <c r="R188" i="2"/>
  <c r="T35" i="2"/>
  <c r="S35" i="2"/>
  <c r="R35" i="2"/>
  <c r="Q35" i="2"/>
  <c r="P35" i="2"/>
  <c r="U35" i="2"/>
  <c r="V35" i="2"/>
  <c r="N47" i="2"/>
  <c r="O47" i="2" s="1"/>
  <c r="N57" i="2"/>
  <c r="O57" i="2" s="1"/>
  <c r="N24" i="2"/>
  <c r="N80" i="2"/>
  <c r="N154" i="2"/>
  <c r="O154" i="2" s="1"/>
  <c r="N132" i="2"/>
  <c r="O132" i="2" s="1"/>
  <c r="P87" i="2"/>
  <c r="Q87" i="2"/>
  <c r="U87" i="2"/>
  <c r="T87" i="2"/>
  <c r="V87" i="2"/>
  <c r="T188" i="2"/>
  <c r="U188" i="2"/>
  <c r="S87" i="2"/>
  <c r="N171" i="2"/>
  <c r="N133" i="2"/>
  <c r="V188" i="2"/>
  <c r="N109" i="2"/>
  <c r="O109" i="2" s="1"/>
  <c r="N27" i="2"/>
  <c r="O27" i="2" s="1"/>
  <c r="N118" i="2"/>
  <c r="O118" i="2" s="1"/>
  <c r="N129" i="2"/>
  <c r="O129" i="2" s="1"/>
  <c r="N116" i="2"/>
  <c r="N36" i="2"/>
  <c r="O36" i="2" s="1"/>
  <c r="N67" i="2"/>
  <c r="O67" i="2" s="1"/>
  <c r="N65" i="2"/>
  <c r="O65" i="2" s="1"/>
  <c r="N165" i="2"/>
  <c r="O165" i="2" s="1"/>
  <c r="N50" i="2"/>
  <c r="N29" i="2"/>
  <c r="O29" i="2" s="1"/>
  <c r="P29" i="2" s="1"/>
  <c r="N34" i="2"/>
  <c r="O34" i="2" s="1"/>
  <c r="N122" i="2"/>
  <c r="O122" i="2" s="1"/>
  <c r="N64" i="2"/>
  <c r="O64" i="2" s="1"/>
  <c r="N170" i="2"/>
  <c r="O170" i="2" s="1"/>
  <c r="N6" i="2"/>
  <c r="O6" i="2" s="1"/>
  <c r="S6" i="2"/>
  <c r="P6" i="2"/>
  <c r="T6" i="2"/>
  <c r="U6" i="2"/>
  <c r="N126" i="2"/>
  <c r="S188" i="2"/>
  <c r="P188" i="2"/>
  <c r="S36" i="2"/>
  <c r="P36" i="2"/>
  <c r="R87" i="2"/>
  <c r="N58" i="2"/>
  <c r="N81" i="2"/>
  <c r="O81" i="2" s="1"/>
  <c r="N85" i="2"/>
  <c r="N88" i="2"/>
  <c r="N172" i="2"/>
  <c r="N60" i="2"/>
  <c r="O60" i="2" s="1"/>
  <c r="N26" i="2"/>
  <c r="N63" i="2"/>
  <c r="O63" i="2" s="1"/>
  <c r="N90" i="2"/>
  <c r="Q188" i="2"/>
  <c r="P8" i="2"/>
  <c r="Q36" i="2"/>
  <c r="O135" i="2"/>
  <c r="O2" i="2"/>
  <c r="O49" i="2"/>
  <c r="O143" i="2"/>
  <c r="O133" i="2"/>
  <c r="O171" i="2"/>
  <c r="O144" i="2"/>
  <c r="O24" i="2"/>
  <c r="O90" i="2"/>
  <c r="S90" i="2" s="1"/>
  <c r="N21" i="2"/>
  <c r="O21" i="2" s="1"/>
  <c r="O126" i="2"/>
  <c r="N37" i="2"/>
  <c r="O37" i="2" s="1"/>
  <c r="N12" i="2"/>
  <c r="O12" i="2" s="1"/>
  <c r="O166" i="2"/>
  <c r="N79" i="2"/>
  <c r="O79" i="2" s="1"/>
  <c r="N86" i="2"/>
  <c r="O82" i="2"/>
  <c r="Q82" i="2" s="1"/>
  <c r="O50" i="2"/>
  <c r="N106" i="2"/>
  <c r="N7" i="2"/>
  <c r="O7" i="2" s="1"/>
  <c r="N84" i="2"/>
  <c r="O88" i="2"/>
  <c r="Q88" i="2" s="1"/>
  <c r="N97" i="2"/>
  <c r="O172" i="2"/>
  <c r="O58" i="2"/>
  <c r="P58" i="2" s="1"/>
  <c r="O176" i="2"/>
  <c r="N91" i="2"/>
  <c r="O91" i="2" s="1"/>
  <c r="N120" i="2"/>
  <c r="O120" i="2" s="1"/>
  <c r="N119" i="2"/>
  <c r="N5" i="2"/>
  <c r="O117" i="2"/>
  <c r="N48" i="2"/>
  <c r="O38" i="2"/>
  <c r="Q38" i="2" s="1"/>
  <c r="O147" i="2"/>
  <c r="N103" i="2"/>
  <c r="N44" i="2"/>
  <c r="N95" i="2"/>
  <c r="N194" i="2"/>
  <c r="N78" i="2"/>
  <c r="O128" i="2"/>
  <c r="N89" i="2"/>
  <c r="O89" i="2" s="1"/>
  <c r="N115" i="2"/>
  <c r="O81" i="1"/>
  <c r="P81" i="1"/>
  <c r="S81" i="1"/>
  <c r="T81" i="1"/>
  <c r="Q81" i="1"/>
  <c r="V81" i="1"/>
  <c r="R81" i="1"/>
  <c r="U81" i="1"/>
  <c r="O26" i="1"/>
  <c r="S26" i="1"/>
  <c r="N8" i="1"/>
  <c r="O8" i="1" s="1"/>
  <c r="N7" i="1"/>
  <c r="O7" i="1" s="1"/>
  <c r="N45" i="1"/>
  <c r="O45" i="1" s="1"/>
  <c r="V6" i="1"/>
  <c r="U6" i="1"/>
  <c r="Q6" i="1"/>
  <c r="N6" i="1"/>
  <c r="O6" i="1" s="1"/>
  <c r="N194" i="1"/>
  <c r="O35" i="1"/>
  <c r="Q35" i="1"/>
  <c r="V35" i="1"/>
  <c r="R35" i="1"/>
  <c r="T35" i="1"/>
  <c r="P35" i="1"/>
  <c r="U35" i="1"/>
  <c r="S35" i="1"/>
  <c r="N54" i="1"/>
  <c r="O54" i="1" s="1"/>
  <c r="Q54" i="1" s="1"/>
  <c r="T89" i="1"/>
  <c r="U89" i="1"/>
  <c r="P89" i="1"/>
  <c r="Q89" i="1"/>
  <c r="R89" i="1"/>
  <c r="V89" i="1"/>
  <c r="S89" i="1"/>
  <c r="U82" i="1"/>
  <c r="R82" i="1"/>
  <c r="N59" i="1"/>
  <c r="O59" i="1" s="1"/>
  <c r="P52" i="1"/>
  <c r="P62" i="1" s="1"/>
  <c r="Q82" i="1"/>
  <c r="R84" i="1"/>
  <c r="O91" i="1"/>
  <c r="P91" i="1"/>
  <c r="N34" i="1"/>
  <c r="Q38" i="1"/>
  <c r="S38" i="1"/>
  <c r="T38" i="1"/>
  <c r="P38" i="1"/>
  <c r="P39" i="1" s="1"/>
  <c r="V38" i="1"/>
  <c r="R38" i="1"/>
  <c r="S36" i="1"/>
  <c r="U36" i="1"/>
  <c r="V36" i="1"/>
  <c r="Q36" i="1"/>
  <c r="R36" i="1"/>
  <c r="N5" i="1"/>
  <c r="V82" i="1"/>
  <c r="T82" i="1"/>
  <c r="P82" i="1"/>
  <c r="S82" i="1"/>
  <c r="Q80" i="1"/>
  <c r="O84" i="1"/>
  <c r="U84" i="1" s="1"/>
  <c r="Q84" i="1"/>
  <c r="T84" i="1"/>
  <c r="V84" i="1"/>
  <c r="P79" i="1"/>
  <c r="N37" i="1"/>
  <c r="O37" i="1" s="1"/>
  <c r="T37" i="1"/>
  <c r="R37" i="1"/>
  <c r="U37" i="1"/>
  <c r="P37" i="1"/>
  <c r="O85" i="1"/>
  <c r="R85" i="1" s="1"/>
  <c r="V85" i="1"/>
  <c r="U85" i="1"/>
  <c r="T85" i="1"/>
  <c r="P85" i="1"/>
  <c r="S85" i="1"/>
  <c r="O88" i="1"/>
  <c r="T88" i="1" s="1"/>
  <c r="P88" i="1"/>
  <c r="V88" i="1"/>
  <c r="R88" i="1"/>
  <c r="U88" i="1"/>
  <c r="P80" i="1"/>
  <c r="S80" i="1"/>
  <c r="V80" i="1"/>
  <c r="R80" i="1"/>
  <c r="P40" i="1"/>
  <c r="Q37" i="1"/>
  <c r="P36" i="1"/>
  <c r="T36" i="1"/>
  <c r="S188" i="1"/>
  <c r="V188" i="1"/>
  <c r="P188" i="1"/>
  <c r="T188" i="1"/>
  <c r="Q188" i="1"/>
  <c r="N2" i="1"/>
  <c r="O45" i="2"/>
  <c r="P45" i="2" s="1"/>
  <c r="P51" i="2" s="1"/>
  <c r="O168" i="2"/>
  <c r="O179" i="2"/>
  <c r="N104" i="2"/>
  <c r="O41" i="2"/>
  <c r="O80" i="2"/>
  <c r="Q80" i="2" s="1"/>
  <c r="O134" i="2"/>
  <c r="N145" i="2"/>
  <c r="O145" i="2" s="1"/>
  <c r="N181" i="2"/>
  <c r="N40" i="2"/>
  <c r="O40" i="2" s="1"/>
  <c r="N146" i="2"/>
  <c r="O146" i="2" s="1"/>
  <c r="O10" i="2"/>
  <c r="O116" i="2"/>
  <c r="O157" i="2"/>
  <c r="O13" i="2"/>
  <c r="O108" i="2"/>
  <c r="O156" i="2"/>
  <c r="N54" i="2"/>
  <c r="N52" i="2"/>
  <c r="O52" i="2" s="1"/>
  <c r="O32" i="2"/>
  <c r="O55" i="2"/>
  <c r="O160" i="2"/>
  <c r="O76" i="2"/>
  <c r="N175" i="2"/>
  <c r="O175" i="2" s="1"/>
  <c r="N125" i="2"/>
  <c r="N113" i="2"/>
  <c r="O161" i="2"/>
  <c r="O162" i="2"/>
  <c r="O100" i="2"/>
  <c r="N62" i="2"/>
  <c r="O83" i="2"/>
  <c r="O20" i="2"/>
  <c r="O99" i="2"/>
  <c r="N185" i="2"/>
  <c r="O185" i="2" s="1"/>
  <c r="O139" i="2"/>
  <c r="N186" i="1"/>
  <c r="O186" i="1"/>
  <c r="O2" i="1"/>
  <c r="O98" i="1"/>
  <c r="N63" i="1"/>
  <c r="O63" i="1" s="1"/>
  <c r="N122" i="1"/>
  <c r="O122" i="1" s="1"/>
  <c r="N138" i="1"/>
  <c r="O138" i="1" s="1"/>
  <c r="O100" i="1"/>
  <c r="O157" i="1"/>
  <c r="O9" i="1"/>
  <c r="O173" i="1"/>
  <c r="O146" i="1"/>
  <c r="O103" i="1"/>
  <c r="N114" i="1"/>
  <c r="O114" i="1" s="1"/>
  <c r="O162" i="1"/>
  <c r="O31" i="1"/>
  <c r="O48" i="1"/>
  <c r="N29" i="1"/>
  <c r="O29" i="1" s="1"/>
  <c r="N79" i="1"/>
  <c r="O79" i="1" s="1"/>
  <c r="O129" i="1"/>
  <c r="T238" i="1" l="1"/>
  <c r="T263" i="1"/>
  <c r="R261" i="1"/>
  <c r="U211" i="1"/>
  <c r="Q211" i="1"/>
  <c r="P211" i="1"/>
  <c r="S249" i="1"/>
  <c r="U273" i="1"/>
  <c r="V263" i="1"/>
  <c r="T211" i="1"/>
  <c r="Q238" i="1"/>
  <c r="Q263" i="1"/>
  <c r="R295" i="1"/>
  <c r="Q222" i="1"/>
  <c r="V222" i="1"/>
  <c r="P261" i="1"/>
  <c r="U263" i="1"/>
  <c r="S238" i="1"/>
  <c r="Q273" i="1"/>
  <c r="Q249" i="1"/>
  <c r="T249" i="1"/>
  <c r="S263" i="1"/>
  <c r="U283" i="1"/>
  <c r="R283" i="1"/>
  <c r="T283" i="1"/>
  <c r="S261" i="1"/>
  <c r="V249" i="1"/>
  <c r="V211" i="1"/>
  <c r="P263" i="1"/>
  <c r="U261" i="1"/>
  <c r="R273" i="1"/>
  <c r="V264" i="1"/>
  <c r="Q264" i="1"/>
  <c r="S264" i="1"/>
  <c r="P264" i="1"/>
  <c r="Q248" i="1"/>
  <c r="P248" i="1"/>
  <c r="T233" i="1"/>
  <c r="S233" i="1"/>
  <c r="U233" i="1"/>
  <c r="Q233" i="1"/>
  <c r="P233" i="1"/>
  <c r="R233" i="1"/>
  <c r="R238" i="1"/>
  <c r="U264" i="1"/>
  <c r="S273" i="1"/>
  <c r="V273" i="1"/>
  <c r="P249" i="1"/>
  <c r="Q261" i="1"/>
  <c r="V238" i="1"/>
  <c r="T222" i="1"/>
  <c r="U222" i="1"/>
  <c r="P222" i="1"/>
  <c r="R249" i="1"/>
  <c r="P238" i="1"/>
  <c r="P273" i="1"/>
  <c r="S222" i="1"/>
  <c r="S295" i="1"/>
  <c r="T264" i="1"/>
  <c r="R211" i="1"/>
  <c r="R212" i="2"/>
  <c r="T212" i="2"/>
  <c r="R196" i="2"/>
  <c r="S196" i="2"/>
  <c r="V228" i="2"/>
  <c r="S228" i="2"/>
  <c r="T228" i="2"/>
  <c r="V212" i="2"/>
  <c r="Q212" i="2"/>
  <c r="Q196" i="2"/>
  <c r="U196" i="2"/>
  <c r="P225" i="2"/>
  <c r="P196" i="2"/>
  <c r="T196" i="2"/>
  <c r="S212" i="2"/>
  <c r="V206" i="2"/>
  <c r="U206" i="2"/>
  <c r="Q228" i="2"/>
  <c r="U212" i="2"/>
  <c r="P228" i="2"/>
  <c r="P267" i="2"/>
  <c r="R34" i="2"/>
  <c r="P47" i="2"/>
  <c r="R81" i="2"/>
  <c r="S126" i="2"/>
  <c r="O85" i="2"/>
  <c r="S85" i="2" s="1"/>
  <c r="O26" i="2"/>
  <c r="S26" i="2" s="1"/>
  <c r="U88" i="2"/>
  <c r="U176" i="2" s="1"/>
  <c r="Q39" i="2"/>
  <c r="Q176" i="2"/>
  <c r="Q83" i="2"/>
  <c r="P49" i="2"/>
  <c r="P38" i="2"/>
  <c r="Q45" i="2"/>
  <c r="Q135" i="2" s="1"/>
  <c r="Q91" i="2"/>
  <c r="Q178" i="2" s="1"/>
  <c r="Q40" i="2"/>
  <c r="Q59" i="2"/>
  <c r="Q132" i="2"/>
  <c r="Q51" i="2"/>
  <c r="Q8" i="2"/>
  <c r="Q47" i="2"/>
  <c r="Q19" i="2"/>
  <c r="Q29" i="2"/>
  <c r="Q30" i="2" s="1"/>
  <c r="Q52" i="2"/>
  <c r="Q58" i="2"/>
  <c r="Q56" i="2"/>
  <c r="Q37" i="2"/>
  <c r="T88" i="2"/>
  <c r="R88" i="2"/>
  <c r="T82" i="2"/>
  <c r="V6" i="2"/>
  <c r="P91" i="2"/>
  <c r="R7" i="2"/>
  <c r="U7" i="2"/>
  <c r="Q89" i="2"/>
  <c r="T89" i="2"/>
  <c r="V79" i="2"/>
  <c r="P82" i="2"/>
  <c r="U37" i="2"/>
  <c r="V82" i="2"/>
  <c r="V80" i="2"/>
  <c r="R80" i="2"/>
  <c r="V85" i="2"/>
  <c r="Q85" i="2"/>
  <c r="P52" i="2"/>
  <c r="P43" i="2" s="1"/>
  <c r="T36" i="2"/>
  <c r="P40" i="2"/>
  <c r="U79" i="2"/>
  <c r="U38" i="2"/>
  <c r="P88" i="2"/>
  <c r="S81" i="2"/>
  <c r="S37" i="2"/>
  <c r="V7" i="2"/>
  <c r="S7" i="2"/>
  <c r="R89" i="2"/>
  <c r="V89" i="2"/>
  <c r="T79" i="2"/>
  <c r="P79" i="2"/>
  <c r="S38" i="2"/>
  <c r="T37" i="2"/>
  <c r="U82" i="2"/>
  <c r="S82" i="2"/>
  <c r="U80" i="2"/>
  <c r="S80" i="2"/>
  <c r="T85" i="2"/>
  <c r="P85" i="2"/>
  <c r="V36" i="2"/>
  <c r="P37" i="2"/>
  <c r="V88" i="2"/>
  <c r="U85" i="2"/>
  <c r="S88" i="2"/>
  <c r="V37" i="2"/>
  <c r="P7" i="2"/>
  <c r="S89" i="2"/>
  <c r="R79" i="2"/>
  <c r="S79" i="2"/>
  <c r="U36" i="2"/>
  <c r="U19" i="2" s="1"/>
  <c r="U81" i="2"/>
  <c r="R82" i="2"/>
  <c r="P80" i="2"/>
  <c r="T80" i="2"/>
  <c r="T38" i="2"/>
  <c r="Q57" i="2"/>
  <c r="R85" i="2"/>
  <c r="P144" i="2"/>
  <c r="P145" i="2" s="1"/>
  <c r="P107" i="2"/>
  <c r="S56" i="2"/>
  <c r="S121" i="2"/>
  <c r="S19" i="2"/>
  <c r="S20" i="2" s="1"/>
  <c r="S166" i="2"/>
  <c r="S164" i="2"/>
  <c r="S10" i="2"/>
  <c r="T81" i="2"/>
  <c r="R37" i="2"/>
  <c r="P81" i="2"/>
  <c r="V38" i="2"/>
  <c r="S40" i="2"/>
  <c r="S91" i="2"/>
  <c r="S59" i="2"/>
  <c r="S178" i="2"/>
  <c r="S45" i="2"/>
  <c r="S65" i="2" s="1"/>
  <c r="S52" i="2"/>
  <c r="S47" i="2"/>
  <c r="S144" i="2" s="1"/>
  <c r="S145" i="2" s="1"/>
  <c r="S29" i="2"/>
  <c r="S58" i="2"/>
  <c r="S14" i="2" s="1"/>
  <c r="S8" i="2"/>
  <c r="S116" i="2"/>
  <c r="Q81" i="2"/>
  <c r="Q6" i="2"/>
  <c r="R6" i="2"/>
  <c r="T7" i="2"/>
  <c r="Q7" i="2"/>
  <c r="P89" i="2"/>
  <c r="U89" i="2"/>
  <c r="Q79" i="2"/>
  <c r="R38" i="2"/>
  <c r="P56" i="2"/>
  <c r="P19" i="2"/>
  <c r="P20" i="2" s="1"/>
  <c r="P121" i="2"/>
  <c r="P135" i="2"/>
  <c r="P65" i="2"/>
  <c r="P57" i="2"/>
  <c r="P11" i="2"/>
  <c r="T56" i="2"/>
  <c r="T19" i="2"/>
  <c r="V81" i="2"/>
  <c r="R36" i="2"/>
  <c r="O86" i="2"/>
  <c r="V86" i="2" s="1"/>
  <c r="O84" i="2"/>
  <c r="P84" i="2" s="1"/>
  <c r="O78" i="2"/>
  <c r="P78" i="2" s="1"/>
  <c r="O194" i="2"/>
  <c r="T194" i="2" s="1"/>
  <c r="O106" i="2"/>
  <c r="O97" i="2"/>
  <c r="O103" i="2"/>
  <c r="O95" i="2"/>
  <c r="O115" i="2"/>
  <c r="O5" i="2"/>
  <c r="Q5" i="2" s="1"/>
  <c r="O44" i="2"/>
  <c r="P44" i="2" s="1"/>
  <c r="O48" i="2"/>
  <c r="O119" i="2"/>
  <c r="T192" i="1"/>
  <c r="T127" i="1"/>
  <c r="T39" i="1"/>
  <c r="U54" i="1"/>
  <c r="U19" i="1"/>
  <c r="U56" i="1"/>
  <c r="R7" i="1"/>
  <c r="R176" i="1"/>
  <c r="R16" i="1" s="1"/>
  <c r="R17" i="1" s="1"/>
  <c r="R83" i="1"/>
  <c r="R177" i="1" s="1"/>
  <c r="T176" i="1"/>
  <c r="T83" i="1"/>
  <c r="T177" i="1" s="1"/>
  <c r="T167" i="1" s="1"/>
  <c r="U192" i="1"/>
  <c r="U127" i="1"/>
  <c r="V79" i="1"/>
  <c r="Q45" i="1"/>
  <c r="Q132" i="1" s="1"/>
  <c r="Q40" i="1"/>
  <c r="Q29" i="1"/>
  <c r="Q46" i="1"/>
  <c r="Q184" i="1" s="1"/>
  <c r="Q8" i="1"/>
  <c r="Q58" i="1"/>
  <c r="Q52" i="1"/>
  <c r="Q125" i="1"/>
  <c r="Q19" i="1"/>
  <c r="Q59" i="1"/>
  <c r="Q186" i="1"/>
  <c r="Q56" i="1"/>
  <c r="Q91" i="1"/>
  <c r="Q185" i="1"/>
  <c r="R39" i="1"/>
  <c r="S39" i="1"/>
  <c r="P10" i="1"/>
  <c r="P163" i="1"/>
  <c r="P9" i="1"/>
  <c r="P166" i="1"/>
  <c r="P126" i="1"/>
  <c r="P26" i="1"/>
  <c r="P178" i="1"/>
  <c r="P164" i="1"/>
  <c r="P168" i="1"/>
  <c r="P90" i="1"/>
  <c r="P19" i="1"/>
  <c r="P20" i="1" s="1"/>
  <c r="P54" i="1"/>
  <c r="P121" i="1"/>
  <c r="P56" i="1"/>
  <c r="P84" i="1"/>
  <c r="T6" i="1"/>
  <c r="Q7" i="1"/>
  <c r="T7" i="1"/>
  <c r="P8" i="1"/>
  <c r="Q2" i="1"/>
  <c r="P176" i="1"/>
  <c r="P130" i="1" s="1"/>
  <c r="P83" i="1"/>
  <c r="P177" i="1" s="1"/>
  <c r="P127" i="1"/>
  <c r="P192" i="1"/>
  <c r="S52" i="1"/>
  <c r="S58" i="1"/>
  <c r="S14" i="1" s="1"/>
  <c r="S45" i="1"/>
  <c r="S132" i="1" s="1"/>
  <c r="S8" i="1"/>
  <c r="S125" i="1"/>
  <c r="S40" i="1"/>
  <c r="S91" i="1"/>
  <c r="S178" i="1"/>
  <c r="S59" i="1"/>
  <c r="S47" i="1"/>
  <c r="S144" i="1" s="1"/>
  <c r="S145" i="1" s="1"/>
  <c r="S146" i="1" s="1"/>
  <c r="S29" i="1"/>
  <c r="T45" i="1"/>
  <c r="T59" i="1"/>
  <c r="T40" i="1"/>
  <c r="T125" i="1"/>
  <c r="T132" i="1"/>
  <c r="T47" i="1"/>
  <c r="T107" i="1" s="1"/>
  <c r="T91" i="1"/>
  <c r="T29" i="1"/>
  <c r="T58" i="1"/>
  <c r="T8" i="1"/>
  <c r="T51" i="1"/>
  <c r="T52" i="1"/>
  <c r="V176" i="1"/>
  <c r="V83" i="1"/>
  <c r="V177" i="1" s="1"/>
  <c r="R79" i="1"/>
  <c r="R127" i="1"/>
  <c r="R192" i="1"/>
  <c r="U79" i="1"/>
  <c r="T79" i="1"/>
  <c r="S84" i="1"/>
  <c r="V91" i="1"/>
  <c r="V178" i="1" s="1"/>
  <c r="V45" i="1"/>
  <c r="V47" i="1" s="1"/>
  <c r="V144" i="1" s="1"/>
  <c r="V145" i="1" s="1"/>
  <c r="V146" i="1" s="1"/>
  <c r="V58" i="1"/>
  <c r="V14" i="1" s="1"/>
  <c r="V125" i="1"/>
  <c r="V132" i="1"/>
  <c r="V59" i="1"/>
  <c r="V40" i="1"/>
  <c r="V52" i="1"/>
  <c r="V29" i="1"/>
  <c r="V30" i="1" s="1"/>
  <c r="V8" i="1"/>
  <c r="V39" i="1"/>
  <c r="Q39" i="1"/>
  <c r="Q55" i="1"/>
  <c r="Q88" i="1"/>
  <c r="T135" i="1"/>
  <c r="T19" i="1"/>
  <c r="T20" i="1" s="1"/>
  <c r="T121" i="1"/>
  <c r="T54" i="1"/>
  <c r="T56" i="1"/>
  <c r="R6" i="1"/>
  <c r="U7" i="1"/>
  <c r="V7" i="1"/>
  <c r="R2" i="1"/>
  <c r="U176" i="1"/>
  <c r="U83" i="1"/>
  <c r="U177" i="1" s="1"/>
  <c r="R45" i="1"/>
  <c r="R119" i="1"/>
  <c r="R52" i="1"/>
  <c r="R125" i="1"/>
  <c r="R58" i="1"/>
  <c r="R91" i="1"/>
  <c r="R118" i="1" s="1"/>
  <c r="R59" i="1"/>
  <c r="R40" i="1"/>
  <c r="R8" i="1"/>
  <c r="R120" i="1"/>
  <c r="R29" i="1"/>
  <c r="R30" i="1" s="1"/>
  <c r="V54" i="1"/>
  <c r="V46" i="1" s="1"/>
  <c r="V19" i="1"/>
  <c r="V20" i="1" s="1"/>
  <c r="V121" i="1"/>
  <c r="V56" i="1"/>
  <c r="V135" i="1"/>
  <c r="Q192" i="1"/>
  <c r="Q127" i="1"/>
  <c r="O194" i="1"/>
  <c r="U194" i="1" s="1"/>
  <c r="O34" i="1"/>
  <c r="R34" i="1" s="1"/>
  <c r="P114" i="1"/>
  <c r="P41" i="1"/>
  <c r="S88" i="1"/>
  <c r="Q85" i="1"/>
  <c r="S37" i="1"/>
  <c r="V37" i="1"/>
  <c r="Q79" i="1"/>
  <c r="S79" i="1"/>
  <c r="O5" i="1"/>
  <c r="P5" i="1" s="1"/>
  <c r="U58" i="1"/>
  <c r="U8" i="1"/>
  <c r="U29" i="1"/>
  <c r="U59" i="1"/>
  <c r="U52" i="1"/>
  <c r="U45" i="1"/>
  <c r="U51" i="1" s="1"/>
  <c r="U40" i="1"/>
  <c r="U125" i="1"/>
  <c r="U91" i="1"/>
  <c r="U178" i="1" s="1"/>
  <c r="P29" i="1"/>
  <c r="P30" i="1" s="1"/>
  <c r="P59" i="1"/>
  <c r="P43" i="1"/>
  <c r="S54" i="1"/>
  <c r="S166" i="1"/>
  <c r="S9" i="1"/>
  <c r="S10" i="1"/>
  <c r="S19" i="1"/>
  <c r="S20" i="1" s="1"/>
  <c r="S121" i="1"/>
  <c r="S164" i="1"/>
  <c r="S56" i="1"/>
  <c r="R121" i="1"/>
  <c r="R56" i="1"/>
  <c r="R54" i="1"/>
  <c r="R19" i="1"/>
  <c r="R20" i="1" s="1"/>
  <c r="P14" i="1"/>
  <c r="R194" i="1"/>
  <c r="S6" i="1"/>
  <c r="P6" i="1"/>
  <c r="P45" i="1"/>
  <c r="P7" i="1"/>
  <c r="S7" i="1"/>
  <c r="O104" i="2"/>
  <c r="O113" i="2"/>
  <c r="O62" i="2"/>
  <c r="P62" i="2" s="1"/>
  <c r="O125" i="2"/>
  <c r="P125" i="2" s="1"/>
  <c r="O54" i="2"/>
  <c r="V54" i="2" s="1"/>
  <c r="O181" i="2"/>
  <c r="U47" i="1" l="1"/>
  <c r="U144" i="1" s="1"/>
  <c r="U145" i="1" s="1"/>
  <c r="U146" i="1" s="1"/>
  <c r="V51" i="1"/>
  <c r="T144" i="1"/>
  <c r="T145" i="1" s="1"/>
  <c r="T146" i="1" s="1"/>
  <c r="S135" i="1"/>
  <c r="R128" i="1"/>
  <c r="T194" i="1"/>
  <c r="Q182" i="1"/>
  <c r="Q20" i="2"/>
  <c r="Q14" i="2"/>
  <c r="Q49" i="2"/>
  <c r="S57" i="2"/>
  <c r="S135" i="2"/>
  <c r="S132" i="2"/>
  <c r="S129" i="2"/>
  <c r="S49" i="2"/>
  <c r="S51" i="2"/>
  <c r="Q117" i="2"/>
  <c r="Q11" i="2"/>
  <c r="Q43" i="2"/>
  <c r="S173" i="2"/>
  <c r="S43" i="2"/>
  <c r="S146" i="2"/>
  <c r="S117" i="2"/>
  <c r="S9" i="2"/>
  <c r="V19" i="2"/>
  <c r="S11" i="2"/>
  <c r="V56" i="2"/>
  <c r="P54" i="2"/>
  <c r="P46" i="2" s="1"/>
  <c r="P48" i="2" s="1"/>
  <c r="U54" i="2"/>
  <c r="U55" i="2" s="1"/>
  <c r="V46" i="2"/>
  <c r="V184" i="2" s="1"/>
  <c r="S15" i="2"/>
  <c r="S138" i="2"/>
  <c r="R39" i="2"/>
  <c r="P194" i="2"/>
  <c r="T78" i="2"/>
  <c r="S62" i="2"/>
  <c r="S107" i="2"/>
  <c r="V39" i="2"/>
  <c r="V55" i="2"/>
  <c r="R78" i="2"/>
  <c r="S54" i="2"/>
  <c r="S55" i="2" s="1"/>
  <c r="P108" i="2"/>
  <c r="U91" i="2"/>
  <c r="U178" i="2" s="1"/>
  <c r="U40" i="2"/>
  <c r="U52" i="2"/>
  <c r="U59" i="2"/>
  <c r="U29" i="2"/>
  <c r="U58" i="2"/>
  <c r="U125" i="2"/>
  <c r="U45" i="2"/>
  <c r="U135" i="2" s="1"/>
  <c r="U8" i="2"/>
  <c r="U62" i="2"/>
  <c r="Q194" i="2"/>
  <c r="U78" i="2"/>
  <c r="R19" i="2"/>
  <c r="Q44" i="2"/>
  <c r="U84" i="2"/>
  <c r="U39" i="2"/>
  <c r="P114" i="2"/>
  <c r="P41" i="2"/>
  <c r="P61" i="2"/>
  <c r="T176" i="2"/>
  <c r="T83" i="2"/>
  <c r="Q192" i="2"/>
  <c r="Q127" i="2"/>
  <c r="U83" i="2"/>
  <c r="P106" i="2"/>
  <c r="U194" i="2"/>
  <c r="Q78" i="2"/>
  <c r="R84" i="2"/>
  <c r="S125" i="2"/>
  <c r="S41" i="2"/>
  <c r="S163" i="2"/>
  <c r="S114" i="2"/>
  <c r="P86" i="2"/>
  <c r="R127" i="2"/>
  <c r="R192" i="2"/>
  <c r="T84" i="2"/>
  <c r="S176" i="2"/>
  <c r="S30" i="2" s="1"/>
  <c r="S83" i="2"/>
  <c r="P5" i="2"/>
  <c r="R54" i="2"/>
  <c r="R186" i="2" s="1"/>
  <c r="T192" i="2"/>
  <c r="T127" i="2"/>
  <c r="S194" i="2"/>
  <c r="V84" i="2"/>
  <c r="P176" i="2"/>
  <c r="P22" i="2" s="1"/>
  <c r="P24" i="2" s="1"/>
  <c r="P83" i="2"/>
  <c r="S5" i="2"/>
  <c r="U192" i="2"/>
  <c r="U127" i="2"/>
  <c r="V194" i="2"/>
  <c r="S84" i="2"/>
  <c r="P109" i="2"/>
  <c r="P133" i="2"/>
  <c r="P129" i="2"/>
  <c r="P187" i="2"/>
  <c r="P10" i="2"/>
  <c r="P168" i="2"/>
  <c r="P28" i="2"/>
  <c r="P90" i="2"/>
  <c r="P173" i="2"/>
  <c r="P13" i="2" s="1"/>
  <c r="P163" i="2"/>
  <c r="P171" i="2"/>
  <c r="P126" i="2"/>
  <c r="P27" i="2"/>
  <c r="P9" i="2"/>
  <c r="P172" i="2"/>
  <c r="P164" i="2"/>
  <c r="P21" i="2"/>
  <c r="P166" i="2"/>
  <c r="P180" i="2"/>
  <c r="P26" i="2"/>
  <c r="P178" i="2"/>
  <c r="P117" i="2" s="1"/>
  <c r="P118" i="2"/>
  <c r="P116" i="2"/>
  <c r="S78" i="2"/>
  <c r="T5" i="2"/>
  <c r="P39" i="2"/>
  <c r="P55" i="2"/>
  <c r="P132" i="2"/>
  <c r="Q177" i="2"/>
  <c r="P14" i="2"/>
  <c r="P138" i="2" s="1"/>
  <c r="R91" i="2"/>
  <c r="R118" i="2" s="1"/>
  <c r="R45" i="2"/>
  <c r="R132" i="2" s="1"/>
  <c r="R29" i="2"/>
  <c r="R52" i="2"/>
  <c r="R62" i="2" s="1"/>
  <c r="R8" i="2"/>
  <c r="R40" i="2"/>
  <c r="R58" i="2"/>
  <c r="R125" i="2"/>
  <c r="R59" i="2"/>
  <c r="R119" i="2"/>
  <c r="R120" i="2"/>
  <c r="R106" i="2"/>
  <c r="U5" i="2"/>
  <c r="R5" i="2"/>
  <c r="Q84" i="2"/>
  <c r="Q187" i="2" s="1"/>
  <c r="V127" i="2"/>
  <c r="V192" i="2"/>
  <c r="V176" i="2"/>
  <c r="V16" i="2" s="1"/>
  <c r="V17" i="2" s="1"/>
  <c r="V83" i="2"/>
  <c r="P192" i="2"/>
  <c r="P127" i="2"/>
  <c r="P128" i="2" s="1"/>
  <c r="S39" i="2"/>
  <c r="S133" i="2"/>
  <c r="V78" i="2"/>
  <c r="S127" i="2"/>
  <c r="S192" i="2"/>
  <c r="S168" i="2"/>
  <c r="S44" i="2"/>
  <c r="T45" i="2"/>
  <c r="T135" i="2" s="1"/>
  <c r="T40" i="2"/>
  <c r="T59" i="2"/>
  <c r="T91" i="2"/>
  <c r="T20" i="2" s="1"/>
  <c r="T29" i="2"/>
  <c r="T8" i="2"/>
  <c r="T58" i="2"/>
  <c r="T125" i="2"/>
  <c r="T52" i="2"/>
  <c r="T62" i="2" s="1"/>
  <c r="R194" i="2"/>
  <c r="Q62" i="2"/>
  <c r="Q41" i="2"/>
  <c r="Q114" i="2"/>
  <c r="Q54" i="2"/>
  <c r="R2" i="2"/>
  <c r="T54" i="2"/>
  <c r="T46" i="2" s="1"/>
  <c r="V5" i="2"/>
  <c r="U56" i="2"/>
  <c r="P146" i="2"/>
  <c r="T39" i="2"/>
  <c r="T86" i="2"/>
  <c r="S86" i="2"/>
  <c r="V59" i="2"/>
  <c r="V40" i="2"/>
  <c r="V91" i="2"/>
  <c r="V118" i="2" s="1"/>
  <c r="V58" i="2"/>
  <c r="V45" i="2"/>
  <c r="V135" i="2" s="1"/>
  <c r="V29" i="2"/>
  <c r="V185" i="2"/>
  <c r="V132" i="2"/>
  <c r="V8" i="2"/>
  <c r="V186" i="2"/>
  <c r="V125" i="2"/>
  <c r="V52" i="2"/>
  <c r="V120" i="2"/>
  <c r="V119" i="2"/>
  <c r="V60" i="2"/>
  <c r="V50" i="2"/>
  <c r="R56" i="2"/>
  <c r="R86" i="2"/>
  <c r="U86" i="2"/>
  <c r="Q86" i="2"/>
  <c r="R176" i="2"/>
  <c r="R16" i="2" s="1"/>
  <c r="R17" i="2" s="1"/>
  <c r="R83" i="2"/>
  <c r="Q15" i="2"/>
  <c r="Q144" i="2"/>
  <c r="Q145" i="2" s="1"/>
  <c r="Q146" i="2" s="1"/>
  <c r="Q107" i="2"/>
  <c r="Q125" i="2"/>
  <c r="Q116" i="2"/>
  <c r="Q173" i="2"/>
  <c r="Q13" i="2" s="1"/>
  <c r="Q164" i="2"/>
  <c r="Q168" i="2"/>
  <c r="Q90" i="2"/>
  <c r="Q129" i="2"/>
  <c r="Q22" i="2"/>
  <c r="Q24" i="2" s="1"/>
  <c r="Q133" i="2"/>
  <c r="Q10" i="2"/>
  <c r="Q9" i="2"/>
  <c r="Q126" i="2"/>
  <c r="Q130" i="2"/>
  <c r="Q26" i="2"/>
  <c r="Q166" i="2"/>
  <c r="Q163" i="2"/>
  <c r="Q121" i="2"/>
  <c r="U41" i="1"/>
  <c r="U114" i="1"/>
  <c r="V50" i="1"/>
  <c r="V141" i="1"/>
  <c r="V61" i="1"/>
  <c r="V143" i="1"/>
  <c r="V118" i="1"/>
  <c r="V60" i="1"/>
  <c r="V120" i="1"/>
  <c r="V48" i="1"/>
  <c r="V153" i="1"/>
  <c r="V16" i="1"/>
  <c r="V17" i="1" s="1"/>
  <c r="V63" i="1"/>
  <c r="V110" i="1" s="1"/>
  <c r="V53" i="1"/>
  <c r="V106" i="1"/>
  <c r="V64" i="1"/>
  <c r="V142" i="1"/>
  <c r="V119" i="1"/>
  <c r="V150" i="1"/>
  <c r="V151" i="1" s="1"/>
  <c r="V152" i="1" s="1"/>
  <c r="V154" i="1"/>
  <c r="V34" i="1"/>
  <c r="V170" i="1"/>
  <c r="T44" i="1"/>
  <c r="T62" i="1"/>
  <c r="T43" i="1"/>
  <c r="Q26" i="1"/>
  <c r="Q126" i="1"/>
  <c r="Q187" i="1"/>
  <c r="Q171" i="1"/>
  <c r="Q164" i="1"/>
  <c r="Q28" i="1"/>
  <c r="Q163" i="1"/>
  <c r="Q180" i="1"/>
  <c r="Q9" i="1"/>
  <c r="Q90" i="1"/>
  <c r="Q121" i="1"/>
  <c r="Q10" i="1"/>
  <c r="Q173" i="1"/>
  <c r="Q129" i="1"/>
  <c r="Q109" i="1"/>
  <c r="Q27" i="1"/>
  <c r="Q21" i="1"/>
  <c r="Q133" i="1"/>
  <c r="Q168" i="1"/>
  <c r="Q172" i="1"/>
  <c r="Q166" i="1"/>
  <c r="Q116" i="1"/>
  <c r="Q135" i="1"/>
  <c r="Q11" i="1"/>
  <c r="Q57" i="1"/>
  <c r="Q65" i="1"/>
  <c r="Q49" i="1"/>
  <c r="Q44" i="1"/>
  <c r="P116" i="1"/>
  <c r="P47" i="1"/>
  <c r="P144" i="1" s="1"/>
  <c r="P145" i="1" s="1"/>
  <c r="P146" i="1" s="1"/>
  <c r="P44" i="1"/>
  <c r="P65" i="1"/>
  <c r="P138" i="1" s="1"/>
  <c r="P49" i="1"/>
  <c r="P57" i="1"/>
  <c r="P11" i="1"/>
  <c r="P51" i="1"/>
  <c r="P132" i="1"/>
  <c r="P15" i="1"/>
  <c r="U49" i="1"/>
  <c r="U57" i="1"/>
  <c r="U65" i="1"/>
  <c r="U44" i="1"/>
  <c r="U117" i="1"/>
  <c r="U116" i="1"/>
  <c r="U107" i="1"/>
  <c r="U108" i="1" s="1"/>
  <c r="U11" i="1"/>
  <c r="U14" i="1"/>
  <c r="S83" i="1"/>
  <c r="S177" i="1" s="1"/>
  <c r="S176" i="1"/>
  <c r="S130" i="1" s="1"/>
  <c r="V184" i="1"/>
  <c r="V182" i="1"/>
  <c r="V183" i="1"/>
  <c r="R168" i="1"/>
  <c r="R187" i="1"/>
  <c r="R164" i="1"/>
  <c r="R10" i="1"/>
  <c r="R90" i="1"/>
  <c r="R28" i="1"/>
  <c r="R109" i="1"/>
  <c r="R166" i="1"/>
  <c r="R21" i="1"/>
  <c r="R12" i="1"/>
  <c r="R173" i="1"/>
  <c r="R13" i="1" s="1"/>
  <c r="R23" i="1"/>
  <c r="R25" i="1" s="1"/>
  <c r="R9" i="1"/>
  <c r="R27" i="1"/>
  <c r="R126" i="1"/>
  <c r="R163" i="1"/>
  <c r="R133" i="1"/>
  <c r="R171" i="1"/>
  <c r="R129" i="1"/>
  <c r="R172" i="1"/>
  <c r="R26" i="1"/>
  <c r="R180" i="1"/>
  <c r="R130" i="1"/>
  <c r="R22" i="1"/>
  <c r="R24" i="1" s="1"/>
  <c r="U167" i="1"/>
  <c r="U69" i="1"/>
  <c r="V55" i="1"/>
  <c r="V131" i="1"/>
  <c r="V186" i="1"/>
  <c r="T14" i="1"/>
  <c r="T57" i="1"/>
  <c r="T108" i="1"/>
  <c r="T116" i="1"/>
  <c r="T65" i="1"/>
  <c r="T49" i="1"/>
  <c r="T11" i="1"/>
  <c r="S46" i="1"/>
  <c r="S182" i="1" s="1"/>
  <c r="P23" i="1"/>
  <c r="P25" i="1" s="1"/>
  <c r="P22" i="1"/>
  <c r="P24" i="1" s="1"/>
  <c r="P187" i="1"/>
  <c r="P117" i="1"/>
  <c r="P173" i="1"/>
  <c r="S55" i="1"/>
  <c r="Q20" i="1"/>
  <c r="Q14" i="1"/>
  <c r="Q41" i="1"/>
  <c r="Q114" i="1"/>
  <c r="U121" i="1"/>
  <c r="U135" i="1"/>
  <c r="Q183" i="1"/>
  <c r="R185" i="1"/>
  <c r="R182" i="1"/>
  <c r="R142" i="1"/>
  <c r="R183" i="1"/>
  <c r="R184" i="1"/>
  <c r="R143" i="1"/>
  <c r="Q193" i="1"/>
  <c r="R186" i="1"/>
  <c r="R11" i="1"/>
  <c r="R62" i="1"/>
  <c r="R53" i="1"/>
  <c r="R43" i="1"/>
  <c r="R51" i="1"/>
  <c r="R65" i="1"/>
  <c r="R49" i="1"/>
  <c r="R106" i="1"/>
  <c r="R60" i="1"/>
  <c r="R48" i="1"/>
  <c r="R50" i="1"/>
  <c r="R64" i="1"/>
  <c r="R44" i="1"/>
  <c r="R116" i="1"/>
  <c r="R57" i="1"/>
  <c r="R63" i="1"/>
  <c r="R110" i="1" s="1"/>
  <c r="T69" i="1"/>
  <c r="U46" i="1"/>
  <c r="U61" i="1" s="1"/>
  <c r="U55" i="1"/>
  <c r="R135" i="1"/>
  <c r="S187" i="1"/>
  <c r="U132" i="1"/>
  <c r="U62" i="1"/>
  <c r="U43" i="1"/>
  <c r="U30" i="1"/>
  <c r="V127" i="1"/>
  <c r="V128" i="1" s="1"/>
  <c r="V192" i="1"/>
  <c r="R178" i="1"/>
  <c r="R117" i="1" s="1"/>
  <c r="R14" i="1"/>
  <c r="R132" i="1"/>
  <c r="R46" i="1"/>
  <c r="Q176" i="1"/>
  <c r="Q130" i="1" s="1"/>
  <c r="Q83" i="1"/>
  <c r="Q177" i="1" s="1"/>
  <c r="Q12" i="1" s="1"/>
  <c r="V185" i="1"/>
  <c r="V163" i="1"/>
  <c r="V41" i="1"/>
  <c r="V114" i="1"/>
  <c r="V116" i="1"/>
  <c r="V65" i="1"/>
  <c r="V138" i="1" s="1"/>
  <c r="V117" i="1"/>
  <c r="V44" i="1"/>
  <c r="V49" i="1"/>
  <c r="V57" i="1"/>
  <c r="V11" i="1"/>
  <c r="V92" i="1"/>
  <c r="V107" i="1"/>
  <c r="V108" i="1" s="1"/>
  <c r="V167" i="1"/>
  <c r="V69" i="1"/>
  <c r="V70" i="1" s="1"/>
  <c r="T30" i="1"/>
  <c r="T46" i="1"/>
  <c r="T185" i="1" s="1"/>
  <c r="S41" i="1"/>
  <c r="S163" i="1"/>
  <c r="S114" i="1"/>
  <c r="S51" i="1"/>
  <c r="S117" i="1"/>
  <c r="S57" i="1"/>
  <c r="S133" i="1"/>
  <c r="S171" i="1"/>
  <c r="S65" i="1"/>
  <c r="S138" i="1" s="1"/>
  <c r="S116" i="1"/>
  <c r="S173" i="1"/>
  <c r="S49" i="1"/>
  <c r="S11" i="1"/>
  <c r="S129" i="1"/>
  <c r="S172" i="1"/>
  <c r="S44" i="1"/>
  <c r="S180" i="1"/>
  <c r="S107" i="1"/>
  <c r="S31" i="1"/>
  <c r="S15" i="1"/>
  <c r="P167" i="1"/>
  <c r="P69" i="1"/>
  <c r="P194" i="1"/>
  <c r="P135" i="1"/>
  <c r="P129" i="1"/>
  <c r="Q131" i="1"/>
  <c r="Q47" i="1"/>
  <c r="Q144" i="1" s="1"/>
  <c r="Q145" i="1" s="1"/>
  <c r="Q146" i="1" s="1"/>
  <c r="R167" i="1"/>
  <c r="R69" i="1"/>
  <c r="T193" i="1"/>
  <c r="V15" i="1"/>
  <c r="V31" i="1"/>
  <c r="V32" i="1" s="1"/>
  <c r="P193" i="1"/>
  <c r="V2" i="1"/>
  <c r="U133" i="1"/>
  <c r="U126" i="1"/>
  <c r="U164" i="1"/>
  <c r="U23" i="1"/>
  <c r="U25" i="1" s="1"/>
  <c r="U10" i="1"/>
  <c r="U168" i="1"/>
  <c r="U163" i="1"/>
  <c r="U187" i="1"/>
  <c r="U130" i="1"/>
  <c r="U9" i="1"/>
  <c r="U171" i="1"/>
  <c r="U26" i="1"/>
  <c r="U129" i="1"/>
  <c r="U22" i="1"/>
  <c r="U24" i="1" s="1"/>
  <c r="U180" i="1"/>
  <c r="U166" i="1"/>
  <c r="U90" i="1"/>
  <c r="U173" i="1"/>
  <c r="S5" i="1"/>
  <c r="U5" i="1"/>
  <c r="T5" i="1"/>
  <c r="V5" i="1"/>
  <c r="Q5" i="1"/>
  <c r="R5" i="1"/>
  <c r="S127" i="1"/>
  <c r="S128" i="1" s="1"/>
  <c r="S192" i="1"/>
  <c r="S168" i="1"/>
  <c r="Q128" i="1"/>
  <c r="R153" i="1"/>
  <c r="R3" i="1" s="1"/>
  <c r="R61" i="1"/>
  <c r="R114" i="1"/>
  <c r="R41" i="1"/>
  <c r="R131" i="1"/>
  <c r="R47" i="1"/>
  <c r="V194" i="1"/>
  <c r="V62" i="1"/>
  <c r="V43" i="1"/>
  <c r="V171" i="1"/>
  <c r="V109" i="1"/>
  <c r="V71" i="1" s="1"/>
  <c r="V27" i="1"/>
  <c r="V26" i="1"/>
  <c r="V10" i="1"/>
  <c r="V164" i="1"/>
  <c r="V168" i="1"/>
  <c r="V129" i="1"/>
  <c r="V133" i="1"/>
  <c r="V187" i="1"/>
  <c r="V90" i="1"/>
  <c r="V126" i="1"/>
  <c r="V22" i="1"/>
  <c r="V24" i="1" s="1"/>
  <c r="V166" i="1"/>
  <c r="V12" i="1"/>
  <c r="V21" i="1"/>
  <c r="V134" i="1"/>
  <c r="V165" i="1"/>
  <c r="V180" i="1"/>
  <c r="V162" i="1"/>
  <c r="V130" i="1"/>
  <c r="V172" i="1"/>
  <c r="V173" i="1"/>
  <c r="V23" i="1"/>
  <c r="V25" i="1" s="1"/>
  <c r="V9" i="1"/>
  <c r="V169" i="1"/>
  <c r="V28" i="1"/>
  <c r="R193" i="1"/>
  <c r="T178" i="1"/>
  <c r="T117" i="1" s="1"/>
  <c r="T90" i="1"/>
  <c r="T10" i="1"/>
  <c r="T163" i="1"/>
  <c r="T23" i="1"/>
  <c r="T25" i="1" s="1"/>
  <c r="T133" i="1"/>
  <c r="T168" i="1"/>
  <c r="T180" i="1"/>
  <c r="T27" i="1"/>
  <c r="T172" i="1"/>
  <c r="T21" i="1"/>
  <c r="T22" i="1"/>
  <c r="T24" i="1" s="1"/>
  <c r="T9" i="1"/>
  <c r="T166" i="1"/>
  <c r="T109" i="1"/>
  <c r="T28" i="1"/>
  <c r="T187" i="1"/>
  <c r="T12" i="1"/>
  <c r="T129" i="1"/>
  <c r="T164" i="1"/>
  <c r="T26" i="1"/>
  <c r="T126" i="1"/>
  <c r="T173" i="1"/>
  <c r="T13" i="1" s="1"/>
  <c r="T130" i="1"/>
  <c r="T171" i="1"/>
  <c r="T41" i="1"/>
  <c r="T114" i="1"/>
  <c r="S185" i="1"/>
  <c r="S62" i="1"/>
  <c r="S43" i="1"/>
  <c r="S194" i="1"/>
  <c r="P55" i="1"/>
  <c r="P46" i="1"/>
  <c r="P128" i="1" s="1"/>
  <c r="P186" i="1"/>
  <c r="P133" i="1"/>
  <c r="R55" i="1"/>
  <c r="Q178" i="1"/>
  <c r="Q117" i="1" s="1"/>
  <c r="Q62" i="1"/>
  <c r="Q43" i="1"/>
  <c r="Q34" i="1"/>
  <c r="Q153" i="1"/>
  <c r="Q162" i="1" s="1"/>
  <c r="Q118" i="1"/>
  <c r="Q63" i="1"/>
  <c r="Q110" i="1" s="1"/>
  <c r="Q143" i="1"/>
  <c r="Q60" i="1"/>
  <c r="Q141" i="1"/>
  <c r="Q120" i="1"/>
  <c r="Q53" i="1"/>
  <c r="Q61" i="1"/>
  <c r="Q64" i="1"/>
  <c r="Q119" i="1"/>
  <c r="Q50" i="1"/>
  <c r="Q92" i="1" s="1"/>
  <c r="Q106" i="1"/>
  <c r="Q150" i="1"/>
  <c r="Q151" i="1" s="1"/>
  <c r="Q48" i="1"/>
  <c r="Q142" i="1"/>
  <c r="Q93" i="1"/>
  <c r="Q94" i="1" s="1"/>
  <c r="Q51" i="1"/>
  <c r="U193" i="1"/>
  <c r="U20" i="1"/>
  <c r="T55" i="1"/>
  <c r="Q194" i="1"/>
  <c r="Q134" i="1" l="1"/>
  <c r="Q152" i="1"/>
  <c r="Q16" i="1"/>
  <c r="Q17" i="1" s="1"/>
  <c r="P185" i="1"/>
  <c r="P184" i="1"/>
  <c r="U128" i="1"/>
  <c r="P107" i="1"/>
  <c r="P108" i="1" s="1"/>
  <c r="Q169" i="1"/>
  <c r="P183" i="1"/>
  <c r="Q3" i="1"/>
  <c r="Q107" i="1"/>
  <c r="Q108" i="1" s="1"/>
  <c r="S22" i="1"/>
  <c r="S24" i="1" s="1"/>
  <c r="Q170" i="1"/>
  <c r="Q154" i="1"/>
  <c r="P182" i="1"/>
  <c r="S30" i="1"/>
  <c r="R4" i="1"/>
  <c r="S184" i="1"/>
  <c r="P131" i="1"/>
  <c r="U44" i="2"/>
  <c r="T49" i="2"/>
  <c r="T51" i="2"/>
  <c r="R50" i="2"/>
  <c r="R136" i="2" s="1"/>
  <c r="P23" i="2"/>
  <c r="P25" i="2" s="1"/>
  <c r="P130" i="2"/>
  <c r="U116" i="2"/>
  <c r="U47" i="2"/>
  <c r="U144" i="2" s="1"/>
  <c r="U145" i="2" s="1"/>
  <c r="U146" i="2" s="1"/>
  <c r="R49" i="2"/>
  <c r="U20" i="2"/>
  <c r="R51" i="2"/>
  <c r="R65" i="2"/>
  <c r="R48" i="2"/>
  <c r="V48" i="2"/>
  <c r="V47" i="2"/>
  <c r="V144" i="2" s="1"/>
  <c r="V145" i="2" s="1"/>
  <c r="V146" i="2" s="1"/>
  <c r="T47" i="2"/>
  <c r="T107" i="2" s="1"/>
  <c r="R135" i="2"/>
  <c r="R64" i="2"/>
  <c r="U65" i="2"/>
  <c r="V49" i="2"/>
  <c r="V131" i="2"/>
  <c r="R60" i="2"/>
  <c r="R63" i="2"/>
  <c r="R110" i="2" s="1"/>
  <c r="R47" i="2"/>
  <c r="R107" i="2" s="1"/>
  <c r="R108" i="2" s="1"/>
  <c r="R131" i="2"/>
  <c r="U49" i="2"/>
  <c r="U51" i="2"/>
  <c r="T65" i="2"/>
  <c r="U57" i="2"/>
  <c r="V57" i="2"/>
  <c r="V106" i="2"/>
  <c r="V63" i="2"/>
  <c r="V110" i="2" s="1"/>
  <c r="V51" i="2"/>
  <c r="T132" i="2"/>
  <c r="T57" i="2"/>
  <c r="R57" i="2"/>
  <c r="U132" i="2"/>
  <c r="V65" i="2"/>
  <c r="Q23" i="2"/>
  <c r="Q25" i="2" s="1"/>
  <c r="R46" i="2"/>
  <c r="R185" i="2"/>
  <c r="T44" i="2"/>
  <c r="P143" i="2"/>
  <c r="R43" i="2"/>
  <c r="R53" i="2"/>
  <c r="R11" i="2"/>
  <c r="S179" i="2"/>
  <c r="S112" i="2"/>
  <c r="V43" i="2"/>
  <c r="V11" i="2"/>
  <c r="V62" i="2"/>
  <c r="R14" i="2"/>
  <c r="R138" i="2" s="1"/>
  <c r="U46" i="2"/>
  <c r="U143" i="2" s="1"/>
  <c r="R178" i="2"/>
  <c r="V142" i="2"/>
  <c r="R116" i="2"/>
  <c r="V44" i="2"/>
  <c r="V150" i="2"/>
  <c r="V151" i="2" s="1"/>
  <c r="T43" i="2"/>
  <c r="T11" i="2"/>
  <c r="R44" i="2"/>
  <c r="U43" i="2"/>
  <c r="U11" i="2"/>
  <c r="S13" i="2"/>
  <c r="T53" i="2"/>
  <c r="T64" i="2"/>
  <c r="T34" i="2"/>
  <c r="T131" i="2"/>
  <c r="U128" i="2"/>
  <c r="T16" i="2"/>
  <c r="T17" i="2" s="1"/>
  <c r="P185" i="2"/>
  <c r="P184" i="2"/>
  <c r="V143" i="2"/>
  <c r="T55" i="2"/>
  <c r="T48" i="2"/>
  <c r="T106" i="2"/>
  <c r="T119" i="2"/>
  <c r="U53" i="2"/>
  <c r="U185" i="2"/>
  <c r="P53" i="2"/>
  <c r="P131" i="2"/>
  <c r="P50" i="2"/>
  <c r="P93" i="2" s="1"/>
  <c r="P34" i="2"/>
  <c r="P64" i="2"/>
  <c r="P141" i="2"/>
  <c r="P63" i="2"/>
  <c r="P110" i="2" s="1"/>
  <c r="P60" i="2"/>
  <c r="P120" i="2"/>
  <c r="P150" i="2"/>
  <c r="P151" i="2" s="1"/>
  <c r="V53" i="2"/>
  <c r="V64" i="2"/>
  <c r="V34" i="2"/>
  <c r="T63" i="2"/>
  <c r="T110" i="2" s="1"/>
  <c r="T50" i="2"/>
  <c r="T92" i="2" s="1"/>
  <c r="T120" i="2"/>
  <c r="U120" i="2"/>
  <c r="P186" i="2"/>
  <c r="P183" i="2"/>
  <c r="P153" i="2"/>
  <c r="P154" i="2" s="1"/>
  <c r="V183" i="2"/>
  <c r="T60" i="2"/>
  <c r="T116" i="2"/>
  <c r="T118" i="2"/>
  <c r="U153" i="2"/>
  <c r="U103" i="2" s="1"/>
  <c r="U183" i="2"/>
  <c r="U50" i="2"/>
  <c r="U93" i="2" s="1"/>
  <c r="U119" i="2"/>
  <c r="U131" i="2"/>
  <c r="P142" i="2"/>
  <c r="P182" i="2"/>
  <c r="V182" i="2"/>
  <c r="P119" i="2"/>
  <c r="T14" i="2"/>
  <c r="T30" i="2"/>
  <c r="R150" i="2"/>
  <c r="R151" i="2" s="1"/>
  <c r="V30" i="2"/>
  <c r="V28" i="2"/>
  <c r="V173" i="2"/>
  <c r="V13" i="2" s="1"/>
  <c r="V22" i="2"/>
  <c r="V24" i="2" s="1"/>
  <c r="V10" i="2"/>
  <c r="V109" i="2"/>
  <c r="V133" i="2"/>
  <c r="V164" i="2"/>
  <c r="V129" i="2"/>
  <c r="V90" i="2"/>
  <c r="V168" i="2"/>
  <c r="V27" i="2"/>
  <c r="V21" i="2"/>
  <c r="V163" i="2"/>
  <c r="V126" i="2"/>
  <c r="V187" i="2"/>
  <c r="V26" i="2"/>
  <c r="V180" i="2"/>
  <c r="V23" i="2"/>
  <c r="V25" i="2" s="1"/>
  <c r="V130" i="2"/>
  <c r="V9" i="2"/>
  <c r="V171" i="2"/>
  <c r="V172" i="2"/>
  <c r="V166" i="2"/>
  <c r="V121" i="2"/>
  <c r="T31" i="2"/>
  <c r="T141" i="2"/>
  <c r="T41" i="2"/>
  <c r="T114" i="2"/>
  <c r="T61" i="2"/>
  <c r="V193" i="2"/>
  <c r="R15" i="2"/>
  <c r="P15" i="2"/>
  <c r="P31" i="2"/>
  <c r="P177" i="2"/>
  <c r="T128" i="2"/>
  <c r="S177" i="2"/>
  <c r="U177" i="2"/>
  <c r="U76" i="2" s="1"/>
  <c r="Q193" i="2"/>
  <c r="V93" i="2"/>
  <c r="V147" i="2"/>
  <c r="V136" i="2"/>
  <c r="V141" i="2"/>
  <c r="V107" i="2"/>
  <c r="V41" i="2"/>
  <c r="V114" i="2"/>
  <c r="V61" i="2"/>
  <c r="T150" i="2"/>
  <c r="T151" i="2" s="1"/>
  <c r="P193" i="2"/>
  <c r="V128" i="2"/>
  <c r="R144" i="2"/>
  <c r="R145" i="2" s="1"/>
  <c r="R146" i="2" s="1"/>
  <c r="R30" i="2"/>
  <c r="S22" i="2"/>
  <c r="S24" i="2" s="1"/>
  <c r="S23" i="2"/>
  <c r="S25" i="2" s="1"/>
  <c r="S187" i="2"/>
  <c r="U3" i="2"/>
  <c r="U193" i="2"/>
  <c r="P16" i="2"/>
  <c r="P17" i="2" s="1"/>
  <c r="P30" i="2"/>
  <c r="T193" i="2"/>
  <c r="S130" i="2"/>
  <c r="T177" i="2"/>
  <c r="T12" i="2" s="1"/>
  <c r="U14" i="2"/>
  <c r="U41" i="2"/>
  <c r="U114" i="2"/>
  <c r="U61" i="2"/>
  <c r="S46" i="2"/>
  <c r="S153" i="2" s="1"/>
  <c r="S113" i="2" s="1"/>
  <c r="S108" i="2"/>
  <c r="R177" i="2"/>
  <c r="R12" i="2" s="1"/>
  <c r="V92" i="2"/>
  <c r="V14" i="2"/>
  <c r="V178" i="2"/>
  <c r="V117" i="2" s="1"/>
  <c r="Q55" i="2"/>
  <c r="Q46" i="2"/>
  <c r="Q143" i="2" s="1"/>
  <c r="T178" i="2"/>
  <c r="T117" i="2" s="1"/>
  <c r="T22" i="2"/>
  <c r="T24" i="2" s="1"/>
  <c r="T164" i="2"/>
  <c r="T129" i="2"/>
  <c r="T187" i="2"/>
  <c r="T109" i="2"/>
  <c r="T133" i="2"/>
  <c r="T168" i="2"/>
  <c r="T28" i="2"/>
  <c r="T90" i="2"/>
  <c r="T180" i="2"/>
  <c r="T10" i="2"/>
  <c r="T130" i="2"/>
  <c r="T26" i="2"/>
  <c r="T166" i="2"/>
  <c r="T173" i="2"/>
  <c r="T13" i="2" s="1"/>
  <c r="T163" i="2"/>
  <c r="T23" i="2"/>
  <c r="T25" i="2" s="1"/>
  <c r="T27" i="2"/>
  <c r="T9" i="2"/>
  <c r="T171" i="2"/>
  <c r="T21" i="2"/>
  <c r="T172" i="2"/>
  <c r="T126" i="2"/>
  <c r="T121" i="2"/>
  <c r="V20" i="2"/>
  <c r="V177" i="2"/>
  <c r="Q153" i="2"/>
  <c r="Q3" i="2" s="1"/>
  <c r="R147" i="2"/>
  <c r="R148" i="2" s="1"/>
  <c r="P160" i="2"/>
  <c r="P115" i="2"/>
  <c r="P179" i="2"/>
  <c r="P174" i="2"/>
  <c r="P112" i="2"/>
  <c r="V153" i="2"/>
  <c r="V100" i="2" s="1"/>
  <c r="R182" i="2"/>
  <c r="R183" i="2"/>
  <c r="R184" i="2"/>
  <c r="R143" i="2"/>
  <c r="R142" i="2"/>
  <c r="R193" i="2"/>
  <c r="R20" i="2"/>
  <c r="U30" i="2"/>
  <c r="U162" i="2"/>
  <c r="U90" i="2"/>
  <c r="U10" i="2"/>
  <c r="U109" i="2"/>
  <c r="U71" i="2" s="1"/>
  <c r="U133" i="2"/>
  <c r="U165" i="2"/>
  <c r="U134" i="2"/>
  <c r="U21" i="2"/>
  <c r="U28" i="2"/>
  <c r="U169" i="2"/>
  <c r="U164" i="2"/>
  <c r="U173" i="2"/>
  <c r="U13" i="2" s="1"/>
  <c r="U168" i="2"/>
  <c r="U22" i="2"/>
  <c r="U24" i="2" s="1"/>
  <c r="U129" i="2"/>
  <c r="U180" i="2"/>
  <c r="U171" i="2"/>
  <c r="U26" i="2"/>
  <c r="U187" i="2"/>
  <c r="U23" i="2"/>
  <c r="U25" i="2" s="1"/>
  <c r="U27" i="2"/>
  <c r="U9" i="2"/>
  <c r="U130" i="2"/>
  <c r="U172" i="2"/>
  <c r="U126" i="2"/>
  <c r="U166" i="2"/>
  <c r="U163" i="2"/>
  <c r="U12" i="2"/>
  <c r="U122" i="2"/>
  <c r="U117" i="2"/>
  <c r="U67" i="2"/>
  <c r="U66" i="2"/>
  <c r="U170" i="2"/>
  <c r="U121" i="2"/>
  <c r="Q112" i="2"/>
  <c r="Q179" i="2"/>
  <c r="Q174" i="2"/>
  <c r="Q115" i="2"/>
  <c r="Q113" i="2"/>
  <c r="Q108" i="2"/>
  <c r="V116" i="2"/>
  <c r="T184" i="2"/>
  <c r="T182" i="2"/>
  <c r="T183" i="2"/>
  <c r="T142" i="2"/>
  <c r="T143" i="2"/>
  <c r="T93" i="2"/>
  <c r="T94" i="2" s="1"/>
  <c r="T136" i="2"/>
  <c r="T186" i="2"/>
  <c r="T185" i="2"/>
  <c r="S193" i="2"/>
  <c r="R41" i="2"/>
  <c r="R114" i="2"/>
  <c r="R61" i="2"/>
  <c r="R168" i="2"/>
  <c r="R90" i="2"/>
  <c r="R22" i="2"/>
  <c r="R24" i="2" s="1"/>
  <c r="R10" i="2"/>
  <c r="R129" i="2"/>
  <c r="R187" i="2"/>
  <c r="R28" i="2"/>
  <c r="R109" i="2"/>
  <c r="R133" i="2"/>
  <c r="R180" i="2"/>
  <c r="R21" i="2"/>
  <c r="R163" i="2"/>
  <c r="R23" i="2"/>
  <c r="R25" i="2" s="1"/>
  <c r="R166" i="2"/>
  <c r="R172" i="2"/>
  <c r="R171" i="2"/>
  <c r="R126" i="2"/>
  <c r="R130" i="2"/>
  <c r="R164" i="2"/>
  <c r="R173" i="2"/>
  <c r="R9" i="2"/>
  <c r="R26" i="2"/>
  <c r="R27" i="2"/>
  <c r="R117" i="2"/>
  <c r="R121" i="2"/>
  <c r="Q69" i="2"/>
  <c r="Q167" i="2"/>
  <c r="R141" i="2"/>
  <c r="Q65" i="2"/>
  <c r="Q138" i="2" s="1"/>
  <c r="T153" i="2"/>
  <c r="T97" i="2" s="1"/>
  <c r="T111" i="2" s="1"/>
  <c r="R128" i="2"/>
  <c r="R153" i="2"/>
  <c r="R67" i="2" s="1"/>
  <c r="U92" i="2"/>
  <c r="U107" i="2"/>
  <c r="R55" i="2"/>
  <c r="V113" i="1"/>
  <c r="V112" i="1"/>
  <c r="V115" i="1"/>
  <c r="V179" i="1"/>
  <c r="V174" i="1"/>
  <c r="U174" i="1"/>
  <c r="U175" i="1" s="1"/>
  <c r="U179" i="1"/>
  <c r="U112" i="1"/>
  <c r="U115" i="1"/>
  <c r="U109" i="1"/>
  <c r="U172" i="1"/>
  <c r="U118" i="1"/>
  <c r="P172" i="1"/>
  <c r="S108" i="1"/>
  <c r="T182" i="1"/>
  <c r="U183" i="1"/>
  <c r="Q4" i="1"/>
  <c r="T15" i="1"/>
  <c r="T138" i="1"/>
  <c r="R165" i="1"/>
  <c r="R71" i="1"/>
  <c r="U138" i="1"/>
  <c r="U15" i="1"/>
  <c r="U31" i="1"/>
  <c r="U106" i="1"/>
  <c r="P31" i="1"/>
  <c r="Q71" i="1"/>
  <c r="Q22" i="1"/>
  <c r="Q24" i="1" s="1"/>
  <c r="S23" i="1"/>
  <c r="S25" i="1" s="1"/>
  <c r="V191" i="1"/>
  <c r="V123" i="1"/>
  <c r="V18" i="1"/>
  <c r="V72" i="1"/>
  <c r="V75" i="1"/>
  <c r="V73" i="1"/>
  <c r="V74" i="1"/>
  <c r="T179" i="1"/>
  <c r="T115" i="1"/>
  <c r="T174" i="1"/>
  <c r="T175" i="1" s="1"/>
  <c r="T112" i="1"/>
  <c r="U120" i="1"/>
  <c r="U142" i="1"/>
  <c r="U50" i="1"/>
  <c r="U48" i="1"/>
  <c r="U16" i="1"/>
  <c r="U17" i="1" s="1"/>
  <c r="U143" i="1"/>
  <c r="U34" i="1"/>
  <c r="U63" i="1"/>
  <c r="U110" i="1" s="1"/>
  <c r="U53" i="1"/>
  <c r="U119" i="1"/>
  <c r="U60" i="1"/>
  <c r="U153" i="1"/>
  <c r="U154" i="1" s="1"/>
  <c r="U150" i="1"/>
  <c r="U151" i="1" s="1"/>
  <c r="U152" i="1" s="1"/>
  <c r="U64" i="1"/>
  <c r="U170" i="1"/>
  <c r="U185" i="1"/>
  <c r="U2" i="1"/>
  <c r="U131" i="1"/>
  <c r="Q136" i="1"/>
  <c r="Q147" i="1"/>
  <c r="Q148" i="1" s="1"/>
  <c r="Q149" i="1" s="1"/>
  <c r="Q72" i="1"/>
  <c r="Q74" i="1"/>
  <c r="Q73" i="1"/>
  <c r="Q18" i="1"/>
  <c r="U28" i="1"/>
  <c r="U12" i="1"/>
  <c r="S13" i="1"/>
  <c r="S174" i="1"/>
  <c r="S175" i="1" s="1"/>
  <c r="S112" i="1"/>
  <c r="S115" i="1"/>
  <c r="S179" i="1"/>
  <c r="T31" i="1"/>
  <c r="T32" i="1" s="1"/>
  <c r="T64" i="1"/>
  <c r="T118" i="1"/>
  <c r="T142" i="1"/>
  <c r="T106" i="1"/>
  <c r="T120" i="1"/>
  <c r="T119" i="1"/>
  <c r="T61" i="1"/>
  <c r="T93" i="1"/>
  <c r="T94" i="1" s="1"/>
  <c r="T143" i="1"/>
  <c r="T53" i="1"/>
  <c r="T153" i="1"/>
  <c r="T63" i="1"/>
  <c r="T110" i="1" s="1"/>
  <c r="T150" i="1"/>
  <c r="T151" i="1" s="1"/>
  <c r="T152" i="1" s="1"/>
  <c r="T34" i="1"/>
  <c r="T60" i="1"/>
  <c r="T170" i="1"/>
  <c r="T154" i="1"/>
  <c r="T191" i="1" s="1"/>
  <c r="T141" i="1"/>
  <c r="T50" i="1"/>
  <c r="T48" i="1"/>
  <c r="T16" i="1"/>
  <c r="T17" i="1" s="1"/>
  <c r="T131" i="1"/>
  <c r="T2" i="1"/>
  <c r="T184" i="1"/>
  <c r="R15" i="1"/>
  <c r="R138" i="1"/>
  <c r="R31" i="1"/>
  <c r="R32" i="1" s="1"/>
  <c r="U182" i="1"/>
  <c r="T70" i="1"/>
  <c r="R92" i="1"/>
  <c r="R136" i="1"/>
  <c r="R147" i="1"/>
  <c r="R93" i="1"/>
  <c r="R94" i="1" s="1"/>
  <c r="T128" i="1"/>
  <c r="P13" i="1"/>
  <c r="P179" i="1"/>
  <c r="P174" i="1"/>
  <c r="P175" i="1" s="1"/>
  <c r="P115" i="1"/>
  <c r="P112" i="1"/>
  <c r="R159" i="1"/>
  <c r="R157" i="1"/>
  <c r="R160" i="1"/>
  <c r="R158" i="1"/>
  <c r="R113" i="1"/>
  <c r="R174" i="1"/>
  <c r="R175" i="1" s="1"/>
  <c r="R112" i="1"/>
  <c r="R179" i="1"/>
  <c r="R115" i="1"/>
  <c r="Q13" i="1"/>
  <c r="Q113" i="1"/>
  <c r="Q112" i="1"/>
  <c r="Q179" i="1"/>
  <c r="Q115" i="1"/>
  <c r="Q174" i="1"/>
  <c r="Q75" i="1" s="1"/>
  <c r="V160" i="1"/>
  <c r="V100" i="1"/>
  <c r="V101" i="1" s="1"/>
  <c r="V102" i="1" s="1"/>
  <c r="V103" i="1"/>
  <c r="V104" i="1" s="1"/>
  <c r="V105" i="1" s="1"/>
  <c r="V76" i="1"/>
  <c r="V77" i="1" s="1"/>
  <c r="V67" i="1"/>
  <c r="V68" i="1" s="1"/>
  <c r="V97" i="1"/>
  <c r="V137" i="1"/>
  <c r="V122" i="1"/>
  <c r="V66" i="1"/>
  <c r="V181" i="1"/>
  <c r="V93" i="1"/>
  <c r="V147" i="1"/>
  <c r="V148" i="1" s="1"/>
  <c r="V149" i="1" s="1"/>
  <c r="V136" i="1"/>
  <c r="U186" i="1"/>
  <c r="V159" i="1"/>
  <c r="V157" i="1"/>
  <c r="V158" i="1"/>
  <c r="R162" i="1"/>
  <c r="R154" i="1"/>
  <c r="R66" i="1"/>
  <c r="R122" i="1"/>
  <c r="R103" i="1"/>
  <c r="R97" i="1"/>
  <c r="R76" i="1"/>
  <c r="R100" i="1"/>
  <c r="R170" i="1"/>
  <c r="R67" i="1"/>
  <c r="R68" i="1" s="1"/>
  <c r="R137" i="1"/>
  <c r="V33" i="1"/>
  <c r="V193" i="1"/>
  <c r="V4" i="1"/>
  <c r="V3" i="1"/>
  <c r="S69" i="1"/>
  <c r="S167" i="1"/>
  <c r="Q165" i="1"/>
  <c r="Q97" i="1"/>
  <c r="Q189" i="1" s="1"/>
  <c r="Q190" i="1" s="1"/>
  <c r="Q67" i="1"/>
  <c r="Q68" i="1" s="1"/>
  <c r="Q66" i="1"/>
  <c r="Q137" i="1"/>
  <c r="Q122" i="1"/>
  <c r="Q100" i="1"/>
  <c r="Q101" i="1" s="1"/>
  <c r="Q102" i="1" s="1"/>
  <c r="Q76" i="1"/>
  <c r="Q77" i="1" s="1"/>
  <c r="Q103" i="1"/>
  <c r="Q104" i="1" s="1"/>
  <c r="Q105" i="1" s="1"/>
  <c r="Q95" i="1"/>
  <c r="Q96" i="1" s="1"/>
  <c r="Q181" i="1"/>
  <c r="P119" i="1"/>
  <c r="P50" i="1"/>
  <c r="P150" i="1"/>
  <c r="P151" i="1" s="1"/>
  <c r="P61" i="1"/>
  <c r="P63" i="1"/>
  <c r="P110" i="1" s="1"/>
  <c r="P142" i="1"/>
  <c r="P118" i="1"/>
  <c r="P16" i="1"/>
  <c r="P17" i="1" s="1"/>
  <c r="P143" i="1"/>
  <c r="P48" i="1"/>
  <c r="P64" i="1"/>
  <c r="P153" i="1"/>
  <c r="P113" i="1" s="1"/>
  <c r="P106" i="1"/>
  <c r="P60" i="1"/>
  <c r="P141" i="1"/>
  <c r="P34" i="1"/>
  <c r="P120" i="1"/>
  <c r="P53" i="1"/>
  <c r="P109" i="1"/>
  <c r="P12" i="1"/>
  <c r="P27" i="1"/>
  <c r="P2" i="1"/>
  <c r="P21" i="1"/>
  <c r="P28" i="1"/>
  <c r="V13" i="1"/>
  <c r="V139" i="1"/>
  <c r="R141" i="1"/>
  <c r="R150" i="1"/>
  <c r="R151" i="1" s="1"/>
  <c r="R152" i="1" s="1"/>
  <c r="R144" i="1"/>
  <c r="R145" i="1" s="1"/>
  <c r="R146" i="1" s="1"/>
  <c r="S193" i="1"/>
  <c r="U141" i="1"/>
  <c r="U13" i="1"/>
  <c r="U21" i="1"/>
  <c r="U27" i="1"/>
  <c r="U159" i="1"/>
  <c r="U158" i="1"/>
  <c r="U160" i="1"/>
  <c r="U157" i="1"/>
  <c r="P171" i="1"/>
  <c r="Q167" i="1"/>
  <c r="Q191" i="1" s="1"/>
  <c r="Q69" i="1"/>
  <c r="Q70" i="1" s="1"/>
  <c r="Q140" i="1"/>
  <c r="T183" i="1"/>
  <c r="U184" i="1"/>
  <c r="R107" i="1"/>
  <c r="Q31" i="1"/>
  <c r="Q32" i="1" s="1"/>
  <c r="Q33" i="1" s="1"/>
  <c r="Q15" i="1"/>
  <c r="Q138" i="1"/>
  <c r="P180" i="1"/>
  <c r="S170" i="1"/>
  <c r="S61" i="1"/>
  <c r="S153" i="1"/>
  <c r="S32" i="1" s="1"/>
  <c r="S142" i="1"/>
  <c r="S50" i="1"/>
  <c r="S12" i="1"/>
  <c r="S27" i="1"/>
  <c r="S48" i="1"/>
  <c r="S154" i="1"/>
  <c r="S64" i="1"/>
  <c r="S119" i="1"/>
  <c r="S28" i="1"/>
  <c r="S109" i="1"/>
  <c r="S71" i="1" s="1"/>
  <c r="S106" i="1"/>
  <c r="S16" i="1"/>
  <c r="S17" i="1" s="1"/>
  <c r="S60" i="1"/>
  <c r="S118" i="1"/>
  <c r="S93" i="1"/>
  <c r="S94" i="1" s="1"/>
  <c r="S157" i="1"/>
  <c r="S53" i="1"/>
  <c r="S21" i="1"/>
  <c r="S143" i="1"/>
  <c r="S34" i="1"/>
  <c r="S63" i="1"/>
  <c r="S110" i="1" s="1"/>
  <c r="S120" i="1"/>
  <c r="S160" i="1"/>
  <c r="S150" i="1"/>
  <c r="S151" i="1" s="1"/>
  <c r="S152" i="1" s="1"/>
  <c r="S159" i="1"/>
  <c r="S141" i="1"/>
  <c r="S131" i="1"/>
  <c r="S134" i="1"/>
  <c r="S2" i="1"/>
  <c r="S186" i="1"/>
  <c r="R169" i="1"/>
  <c r="R134" i="1"/>
  <c r="S183" i="1"/>
  <c r="Q30" i="1"/>
  <c r="Q23" i="1"/>
  <c r="Q25" i="1" s="1"/>
  <c r="Q157" i="1"/>
  <c r="Q159" i="1"/>
  <c r="Q158" i="1"/>
  <c r="Q160" i="1"/>
  <c r="T186" i="1"/>
  <c r="R95" i="1" l="1"/>
  <c r="R96" i="1" s="1"/>
  <c r="R181" i="1"/>
  <c r="T95" i="1"/>
  <c r="T96" i="1" s="1"/>
  <c r="Q139" i="1"/>
  <c r="T71" i="1"/>
  <c r="U141" i="2"/>
  <c r="R134" i="2"/>
  <c r="R162" i="2"/>
  <c r="S4" i="2"/>
  <c r="T147" i="2"/>
  <c r="R92" i="2"/>
  <c r="R31" i="2"/>
  <c r="T144" i="2"/>
  <c r="T145" i="2" s="1"/>
  <c r="T146" i="2" s="1"/>
  <c r="U150" i="2"/>
  <c r="U151" i="2" s="1"/>
  <c r="S2" i="2"/>
  <c r="U136" i="2"/>
  <c r="R93" i="2"/>
  <c r="R94" i="2" s="1"/>
  <c r="P32" i="2"/>
  <c r="T138" i="2"/>
  <c r="U147" i="2"/>
  <c r="U63" i="2"/>
  <c r="U110" i="2" s="1"/>
  <c r="U48" i="2"/>
  <c r="U16" i="2"/>
  <c r="U17" i="2" s="1"/>
  <c r="U184" i="2"/>
  <c r="Q182" i="2"/>
  <c r="U34" i="2"/>
  <c r="U106" i="2"/>
  <c r="U182" i="2"/>
  <c r="R122" i="2"/>
  <c r="S3" i="2"/>
  <c r="U4" i="2"/>
  <c r="U154" i="2"/>
  <c r="U77" i="2" s="1"/>
  <c r="U118" i="2"/>
  <c r="U60" i="2"/>
  <c r="U64" i="2"/>
  <c r="R76" i="2"/>
  <c r="R170" i="2"/>
  <c r="S186" i="2"/>
  <c r="V162" i="2"/>
  <c r="U100" i="2"/>
  <c r="S12" i="2"/>
  <c r="S73" i="2" s="1"/>
  <c r="Q186" i="2"/>
  <c r="Q158" i="2"/>
  <c r="S170" i="2"/>
  <c r="Q4" i="2"/>
  <c r="V122" i="2"/>
  <c r="V152" i="2"/>
  <c r="S182" i="2"/>
  <c r="T76" i="2"/>
  <c r="T77" i="2" s="1"/>
  <c r="T67" i="2"/>
  <c r="P170" i="2"/>
  <c r="P71" i="2"/>
  <c r="T95" i="2"/>
  <c r="T96" i="2" s="1"/>
  <c r="P157" i="2"/>
  <c r="T66" i="2"/>
  <c r="T169" i="2"/>
  <c r="T165" i="2"/>
  <c r="S143" i="2"/>
  <c r="V67" i="2"/>
  <c r="V134" i="2"/>
  <c r="P152" i="2"/>
  <c r="T162" i="2"/>
  <c r="T152" i="2"/>
  <c r="R100" i="2"/>
  <c r="R103" i="2"/>
  <c r="R104" i="2" s="1"/>
  <c r="R105" i="2" s="1"/>
  <c r="R97" i="2"/>
  <c r="R111" i="2" s="1"/>
  <c r="R66" i="2"/>
  <c r="R165" i="2"/>
  <c r="R4" i="2"/>
  <c r="P137" i="2"/>
  <c r="P158" i="2"/>
  <c r="Q76" i="2"/>
  <c r="Q162" i="2"/>
  <c r="Q67" i="2"/>
  <c r="Q165" i="2"/>
  <c r="Q66" i="2"/>
  <c r="Q169" i="2"/>
  <c r="Q139" i="2" s="1"/>
  <c r="Q122" i="2"/>
  <c r="T71" i="2"/>
  <c r="R154" i="2"/>
  <c r="R77" i="2" s="1"/>
  <c r="T4" i="2"/>
  <c r="P4" i="2"/>
  <c r="V3" i="2"/>
  <c r="T15" i="2"/>
  <c r="V170" i="2"/>
  <c r="V71" i="2"/>
  <c r="V165" i="2"/>
  <c r="R152" i="2"/>
  <c r="T103" i="2"/>
  <c r="T104" i="2" s="1"/>
  <c r="T105" i="2" s="1"/>
  <c r="T124" i="2" s="1"/>
  <c r="U97" i="2"/>
  <c r="T100" i="2"/>
  <c r="U186" i="2"/>
  <c r="U142" i="2"/>
  <c r="T154" i="2"/>
  <c r="T98" i="2" s="1"/>
  <c r="T99" i="2" s="1"/>
  <c r="T32" i="2"/>
  <c r="T33" i="2" s="1"/>
  <c r="P97" i="2"/>
  <c r="P33" i="2" s="1"/>
  <c r="P134" i="2"/>
  <c r="P165" i="2"/>
  <c r="P67" i="2"/>
  <c r="P68" i="2" s="1"/>
  <c r="P122" i="2"/>
  <c r="P103" i="2"/>
  <c r="P104" i="2" s="1"/>
  <c r="P105" i="2" s="1"/>
  <c r="P162" i="2"/>
  <c r="P169" i="2"/>
  <c r="P66" i="2"/>
  <c r="R169" i="2"/>
  <c r="R71" i="2"/>
  <c r="R3" i="2"/>
  <c r="V103" i="2"/>
  <c r="V97" i="2"/>
  <c r="V111" i="2" s="1"/>
  <c r="P113" i="2"/>
  <c r="P159" i="2"/>
  <c r="V154" i="2"/>
  <c r="T170" i="2"/>
  <c r="T122" i="2"/>
  <c r="T134" i="2"/>
  <c r="S66" i="2"/>
  <c r="S162" i="2"/>
  <c r="S165" i="2"/>
  <c r="S67" i="2"/>
  <c r="S122" i="2"/>
  <c r="S169" i="2"/>
  <c r="S184" i="2"/>
  <c r="S16" i="2"/>
  <c r="S17" i="2" s="1"/>
  <c r="T3" i="2"/>
  <c r="P3" i="2"/>
  <c r="R32" i="2"/>
  <c r="R33" i="2" s="1"/>
  <c r="V4" i="2"/>
  <c r="V66" i="2"/>
  <c r="V169" i="2"/>
  <c r="P100" i="2"/>
  <c r="U152" i="2"/>
  <c r="U94" i="2"/>
  <c r="U95" i="2"/>
  <c r="U96" i="2" s="1"/>
  <c r="P94" i="2"/>
  <c r="P95" i="2"/>
  <c r="P96" i="2" s="1"/>
  <c r="Q53" i="2"/>
  <c r="Q120" i="2"/>
  <c r="Q150" i="2"/>
  <c r="Q151" i="2" s="1"/>
  <c r="Q152" i="2" s="1"/>
  <c r="Q64" i="2"/>
  <c r="Q60" i="2"/>
  <c r="Q48" i="2"/>
  <c r="Q100" i="2"/>
  <c r="Q34" i="2"/>
  <c r="Q131" i="2"/>
  <c r="Q118" i="2"/>
  <c r="Q63" i="2"/>
  <c r="Q50" i="2"/>
  <c r="Q103" i="2"/>
  <c r="Q31" i="2"/>
  <c r="Q32" i="2" s="1"/>
  <c r="Q109" i="2"/>
  <c r="Q71" i="2" s="1"/>
  <c r="Q180" i="2"/>
  <c r="Q170" i="2"/>
  <c r="Q97" i="2"/>
  <c r="Q106" i="2"/>
  <c r="Q154" i="2"/>
  <c r="Q172" i="2"/>
  <c r="Q27" i="2"/>
  <c r="Q16" i="2"/>
  <c r="Q17" i="2" s="1"/>
  <c r="Q134" i="2"/>
  <c r="Q12" i="2"/>
  <c r="Q119" i="2"/>
  <c r="Q61" i="2"/>
  <c r="Q93" i="2"/>
  <c r="Q94" i="2" s="1"/>
  <c r="Q141" i="2"/>
  <c r="Q28" i="2"/>
  <c r="Q21" i="2"/>
  <c r="Q171" i="2"/>
  <c r="Q142" i="2"/>
  <c r="Q159" i="2"/>
  <c r="S185" i="2"/>
  <c r="S142" i="2"/>
  <c r="Q128" i="2"/>
  <c r="Q185" i="2"/>
  <c r="Q183" i="2"/>
  <c r="Q160" i="2"/>
  <c r="S180" i="2"/>
  <c r="S28" i="2"/>
  <c r="S53" i="2"/>
  <c r="S171" i="2"/>
  <c r="S158" i="2"/>
  <c r="S21" i="2"/>
  <c r="S64" i="2"/>
  <c r="S134" i="2"/>
  <c r="S131" i="2"/>
  <c r="S118" i="2"/>
  <c r="S157" i="2"/>
  <c r="S100" i="2"/>
  <c r="S63" i="2"/>
  <c r="S137" i="2" s="1"/>
  <c r="S50" i="2"/>
  <c r="S93" i="2" s="1"/>
  <c r="S159" i="2"/>
  <c r="S120" i="2"/>
  <c r="S160" i="2"/>
  <c r="S60" i="2"/>
  <c r="S27" i="2"/>
  <c r="S34" i="2"/>
  <c r="S109" i="2"/>
  <c r="S71" i="2" s="1"/>
  <c r="S31" i="2"/>
  <c r="S32" i="2" s="1"/>
  <c r="S141" i="2"/>
  <c r="S61" i="2"/>
  <c r="S150" i="2"/>
  <c r="S151" i="2" s="1"/>
  <c r="S152" i="2" s="1"/>
  <c r="S106" i="2"/>
  <c r="S172" i="2"/>
  <c r="S115" i="2"/>
  <c r="S48" i="2"/>
  <c r="S174" i="2"/>
  <c r="S181" i="2" s="1"/>
  <c r="S103" i="2"/>
  <c r="S97" i="2"/>
  <c r="S119" i="2"/>
  <c r="S183" i="2"/>
  <c r="S154" i="2"/>
  <c r="P92" i="2"/>
  <c r="P147" i="2"/>
  <c r="P148" i="2" s="1"/>
  <c r="P149" i="2" s="1"/>
  <c r="P136" i="2"/>
  <c r="Q184" i="2"/>
  <c r="Q157" i="2"/>
  <c r="S128" i="2"/>
  <c r="T68" i="2"/>
  <c r="R174" i="2"/>
  <c r="R115" i="2"/>
  <c r="R112" i="2"/>
  <c r="R179" i="2"/>
  <c r="R113" i="2"/>
  <c r="R137" i="2"/>
  <c r="R160" i="2"/>
  <c r="R157" i="2"/>
  <c r="R158" i="2"/>
  <c r="R159" i="2"/>
  <c r="R13" i="2"/>
  <c r="V18" i="2"/>
  <c r="V72" i="2"/>
  <c r="V189" i="2"/>
  <c r="V190" i="2" s="1"/>
  <c r="V101" i="2"/>
  <c r="V102" i="2" s="1"/>
  <c r="T69" i="2"/>
  <c r="T70" i="2" s="1"/>
  <c r="T140" i="2"/>
  <c r="T167" i="2"/>
  <c r="T191" i="2" s="1"/>
  <c r="V148" i="2"/>
  <c r="V108" i="2"/>
  <c r="V94" i="2"/>
  <c r="V95" i="2"/>
  <c r="V96" i="2" s="1"/>
  <c r="S72" i="2"/>
  <c r="P69" i="2"/>
  <c r="P70" i="2" s="1"/>
  <c r="P140" i="2"/>
  <c r="P167" i="2"/>
  <c r="P191" i="2" s="1"/>
  <c r="P12" i="2"/>
  <c r="P76" i="2"/>
  <c r="P77" i="2" s="1"/>
  <c r="V159" i="2"/>
  <c r="V160" i="2"/>
  <c r="V157" i="2"/>
  <c r="V158" i="2"/>
  <c r="Q175" i="2"/>
  <c r="Q161" i="2"/>
  <c r="U160" i="2"/>
  <c r="U159" i="2"/>
  <c r="U158" i="2"/>
  <c r="U157" i="2"/>
  <c r="V69" i="2"/>
  <c r="V70" i="2" s="1"/>
  <c r="V140" i="2"/>
  <c r="V167" i="2"/>
  <c r="V191" i="2" s="1"/>
  <c r="R73" i="2"/>
  <c r="R74" i="2"/>
  <c r="R18" i="2"/>
  <c r="R72" i="2"/>
  <c r="R189" i="2"/>
  <c r="R190" i="2" s="1"/>
  <c r="R101" i="2"/>
  <c r="R102" i="2" s="1"/>
  <c r="U138" i="2"/>
  <c r="U15" i="2"/>
  <c r="U31" i="2"/>
  <c r="U32" i="2" s="1"/>
  <c r="U33" i="2" s="1"/>
  <c r="S140" i="2"/>
  <c r="S69" i="2"/>
  <c r="S76" i="2"/>
  <c r="S77" i="2" s="1"/>
  <c r="S167" i="2"/>
  <c r="T148" i="2"/>
  <c r="T108" i="2"/>
  <c r="V12" i="2"/>
  <c r="V73" i="2" s="1"/>
  <c r="U148" i="2"/>
  <c r="U108" i="2"/>
  <c r="P139" i="2"/>
  <c r="P175" i="2"/>
  <c r="P181" i="2"/>
  <c r="T159" i="2"/>
  <c r="T158" i="2"/>
  <c r="T160" i="2"/>
  <c r="T157" i="2"/>
  <c r="R140" i="2"/>
  <c r="R69" i="2"/>
  <c r="R70" i="2" s="1"/>
  <c r="R167" i="2"/>
  <c r="R191" i="2" s="1"/>
  <c r="R98" i="2"/>
  <c r="R99" i="2" s="1"/>
  <c r="R149" i="2"/>
  <c r="U74" i="2"/>
  <c r="U72" i="2"/>
  <c r="U73" i="2"/>
  <c r="U18" i="2"/>
  <c r="U189" i="2"/>
  <c r="U101" i="2"/>
  <c r="U102" i="2" s="1"/>
  <c r="V76" i="2"/>
  <c r="V77" i="2" s="1"/>
  <c r="V68" i="2"/>
  <c r="U190" i="2"/>
  <c r="U137" i="2"/>
  <c r="U112" i="2"/>
  <c r="U115" i="2"/>
  <c r="U113" i="2"/>
  <c r="U179" i="2"/>
  <c r="U174" i="2"/>
  <c r="Q75" i="2"/>
  <c r="R95" i="2"/>
  <c r="R96" i="2" s="1"/>
  <c r="Q181" i="2"/>
  <c r="T113" i="2"/>
  <c r="T112" i="2"/>
  <c r="T137" i="2"/>
  <c r="T174" i="2"/>
  <c r="T139" i="2" s="1"/>
  <c r="T115" i="2"/>
  <c r="T179" i="2"/>
  <c r="V138" i="2"/>
  <c r="V31" i="2"/>
  <c r="V32" i="2" s="1"/>
  <c r="V15" i="2"/>
  <c r="T189" i="2"/>
  <c r="T190" i="2" s="1"/>
  <c r="T72" i="2"/>
  <c r="T73" i="2"/>
  <c r="T18" i="2"/>
  <c r="T74" i="2"/>
  <c r="T101" i="2"/>
  <c r="T102" i="2" s="1"/>
  <c r="U69" i="2"/>
  <c r="U70" i="2" s="1"/>
  <c r="U140" i="2"/>
  <c r="U167" i="2"/>
  <c r="U191" i="2" s="1"/>
  <c r="P189" i="2"/>
  <c r="P190" i="2" s="1"/>
  <c r="P18" i="2"/>
  <c r="P123" i="2"/>
  <c r="P73" i="2"/>
  <c r="P74" i="2"/>
  <c r="P75" i="2"/>
  <c r="P72" i="2"/>
  <c r="P101" i="2"/>
  <c r="P102" i="2" s="1"/>
  <c r="U104" i="2"/>
  <c r="U105" i="2" s="1"/>
  <c r="V137" i="2"/>
  <c r="V179" i="2"/>
  <c r="V113" i="2"/>
  <c r="V112" i="2"/>
  <c r="V115" i="2"/>
  <c r="V174" i="2"/>
  <c r="P161" i="2"/>
  <c r="U2" i="2"/>
  <c r="Q2" i="2"/>
  <c r="T2" i="2"/>
  <c r="P2" i="2"/>
  <c r="V2" i="2"/>
  <c r="R73" i="1"/>
  <c r="R72" i="1"/>
  <c r="R18" i="1"/>
  <c r="R74" i="1"/>
  <c r="R189" i="1"/>
  <c r="R190" i="1" s="1"/>
  <c r="R75" i="1"/>
  <c r="R123" i="1"/>
  <c r="R161" i="1"/>
  <c r="R140" i="1"/>
  <c r="S74" i="1"/>
  <c r="S18" i="1"/>
  <c r="S73" i="1"/>
  <c r="S72" i="1"/>
  <c r="S123" i="1"/>
  <c r="S75" i="1"/>
  <c r="R104" i="1"/>
  <c r="R105" i="1" s="1"/>
  <c r="V98" i="1"/>
  <c r="V99" i="1" s="1"/>
  <c r="V111" i="1"/>
  <c r="V140" i="1"/>
  <c r="S156" i="1"/>
  <c r="S155" i="1"/>
  <c r="P32" i="1"/>
  <c r="P152" i="1"/>
  <c r="P122" i="1"/>
  <c r="P66" i="1"/>
  <c r="P103" i="1"/>
  <c r="P97" i="1"/>
  <c r="P100" i="1"/>
  <c r="P67" i="1"/>
  <c r="P76" i="1"/>
  <c r="P137" i="1"/>
  <c r="P165" i="1"/>
  <c r="P169" i="1"/>
  <c r="P139" i="1" s="1"/>
  <c r="P181" i="1"/>
  <c r="P3" i="1"/>
  <c r="P162" i="1"/>
  <c r="P158" i="1"/>
  <c r="P4" i="1"/>
  <c r="P93" i="1"/>
  <c r="P94" i="1" s="1"/>
  <c r="P147" i="1"/>
  <c r="P148" i="1" s="1"/>
  <c r="P149" i="1" s="1"/>
  <c r="P136" i="1"/>
  <c r="P92" i="1"/>
  <c r="R111" i="1"/>
  <c r="R98" i="1"/>
  <c r="R99" i="1" s="1"/>
  <c r="S136" i="1"/>
  <c r="S147" i="1"/>
  <c r="S148" i="1" s="1"/>
  <c r="S92" i="1"/>
  <c r="P71" i="1"/>
  <c r="S158" i="1"/>
  <c r="R148" i="1"/>
  <c r="R108" i="1"/>
  <c r="S161" i="1"/>
  <c r="P134" i="1"/>
  <c r="P170" i="1"/>
  <c r="R101" i="1"/>
  <c r="R102" i="1" s="1"/>
  <c r="R191" i="1"/>
  <c r="R155" i="1"/>
  <c r="R156" i="1"/>
  <c r="T73" i="1"/>
  <c r="T123" i="1"/>
  <c r="T18" i="1"/>
  <c r="T74" i="1"/>
  <c r="T72" i="1"/>
  <c r="T75" i="1"/>
  <c r="T161" i="1"/>
  <c r="U122" i="1"/>
  <c r="U100" i="1"/>
  <c r="U101" i="1" s="1"/>
  <c r="U102" i="1" s="1"/>
  <c r="U66" i="1"/>
  <c r="U76" i="1"/>
  <c r="U77" i="1" s="1"/>
  <c r="U67" i="1"/>
  <c r="U68" i="1" s="1"/>
  <c r="U103" i="1"/>
  <c r="U104" i="1" s="1"/>
  <c r="U105" i="1" s="1"/>
  <c r="U137" i="1"/>
  <c r="U97" i="1"/>
  <c r="U140" i="1" s="1"/>
  <c r="U181" i="1"/>
  <c r="U162" i="1"/>
  <c r="U169" i="1"/>
  <c r="U139" i="1" s="1"/>
  <c r="U3" i="1"/>
  <c r="U165" i="1"/>
  <c r="U4" i="1"/>
  <c r="U134" i="1"/>
  <c r="U71" i="1"/>
  <c r="U156" i="1"/>
  <c r="U155" i="1"/>
  <c r="T159" i="1"/>
  <c r="S4" i="1"/>
  <c r="S66" i="1"/>
  <c r="S100" i="1"/>
  <c r="S101" i="1" s="1"/>
  <c r="S102" i="1" s="1"/>
  <c r="S76" i="1"/>
  <c r="S77" i="1" s="1"/>
  <c r="S67" i="1"/>
  <c r="S68" i="1" s="1"/>
  <c r="S103" i="1"/>
  <c r="S104" i="1" s="1"/>
  <c r="S105" i="1" s="1"/>
  <c r="S169" i="1"/>
  <c r="S97" i="1"/>
  <c r="S122" i="1"/>
  <c r="S137" i="1"/>
  <c r="S165" i="1"/>
  <c r="S162" i="1"/>
  <c r="S95" i="1"/>
  <c r="S96" i="1" s="1"/>
  <c r="S181" i="1"/>
  <c r="P159" i="1"/>
  <c r="S3" i="1"/>
  <c r="P154" i="1"/>
  <c r="Q111" i="1"/>
  <c r="Q98" i="1"/>
  <c r="Q99" i="1" s="1"/>
  <c r="Q124" i="1" s="1"/>
  <c r="S70" i="1"/>
  <c r="R77" i="1"/>
  <c r="S191" i="1"/>
  <c r="R70" i="1"/>
  <c r="U123" i="1"/>
  <c r="U75" i="1"/>
  <c r="U74" i="1"/>
  <c r="U18" i="1"/>
  <c r="U161" i="1"/>
  <c r="U72" i="1"/>
  <c r="U189" i="1"/>
  <c r="U190" i="1" s="1"/>
  <c r="U73" i="1"/>
  <c r="U93" i="1"/>
  <c r="U147" i="1"/>
  <c r="U148" i="1" s="1"/>
  <c r="U149" i="1" s="1"/>
  <c r="U136" i="1"/>
  <c r="U92" i="1"/>
  <c r="T113" i="1"/>
  <c r="U32" i="1"/>
  <c r="S149" i="1"/>
  <c r="U113" i="1"/>
  <c r="T157" i="1"/>
  <c r="V94" i="1"/>
  <c r="V95" i="1"/>
  <c r="V96" i="1" s="1"/>
  <c r="V124" i="1"/>
  <c r="Q175" i="1"/>
  <c r="Q161" i="1"/>
  <c r="R139" i="1"/>
  <c r="P156" i="1"/>
  <c r="P155" i="1"/>
  <c r="P157" i="1"/>
  <c r="R33" i="1"/>
  <c r="T136" i="1"/>
  <c r="T147" i="1"/>
  <c r="T148" i="1" s="1"/>
  <c r="T149" i="1" s="1"/>
  <c r="T92" i="1"/>
  <c r="T160" i="1"/>
  <c r="T100" i="1"/>
  <c r="T101" i="1" s="1"/>
  <c r="T102" i="1" s="1"/>
  <c r="T122" i="1"/>
  <c r="T76" i="1"/>
  <c r="T77" i="1" s="1"/>
  <c r="T66" i="1"/>
  <c r="T97" i="1"/>
  <c r="T140" i="1" s="1"/>
  <c r="T137" i="1"/>
  <c r="T103" i="1"/>
  <c r="T104" i="1" s="1"/>
  <c r="T105" i="1" s="1"/>
  <c r="T67" i="1"/>
  <c r="T68" i="1" s="1"/>
  <c r="T181" i="1"/>
  <c r="T4" i="1"/>
  <c r="T165" i="1"/>
  <c r="T169" i="1"/>
  <c r="T139" i="1" s="1"/>
  <c r="T134" i="1"/>
  <c r="T3" i="1"/>
  <c r="T162" i="1"/>
  <c r="S139" i="1"/>
  <c r="S113" i="1"/>
  <c r="Q123" i="1"/>
  <c r="T156" i="1"/>
  <c r="T155" i="1"/>
  <c r="V189" i="1"/>
  <c r="V190" i="1" s="1"/>
  <c r="P95" i="1"/>
  <c r="P96" i="1" s="1"/>
  <c r="U70" i="1"/>
  <c r="P160" i="1"/>
  <c r="U191" i="1"/>
  <c r="V175" i="1"/>
  <c r="V161" i="1"/>
  <c r="T158" i="1"/>
  <c r="U33" i="1" l="1"/>
  <c r="R149" i="1"/>
  <c r="S191" i="2"/>
  <c r="S175" i="2"/>
  <c r="R139" i="2"/>
  <c r="V98" i="2"/>
  <c r="V99" i="2" s="1"/>
  <c r="S74" i="2"/>
  <c r="V139" i="2"/>
  <c r="V33" i="2"/>
  <c r="U111" i="2"/>
  <c r="T123" i="2"/>
  <c r="R123" i="2"/>
  <c r="U68" i="2"/>
  <c r="R75" i="2"/>
  <c r="S110" i="2"/>
  <c r="S161" i="2"/>
  <c r="S104" i="2"/>
  <c r="S105" i="2" s="1"/>
  <c r="S101" i="2"/>
  <c r="S102" i="2" s="1"/>
  <c r="Q191" i="2"/>
  <c r="S123" i="2"/>
  <c r="S18" i="2"/>
  <c r="S70" i="2"/>
  <c r="S68" i="2"/>
  <c r="S75" i="2"/>
  <c r="V149" i="2"/>
  <c r="S189" i="2"/>
  <c r="S190" i="2" s="1"/>
  <c r="S94" i="2"/>
  <c r="S95" i="2"/>
  <c r="S96" i="2" s="1"/>
  <c r="U98" i="2"/>
  <c r="U99" i="2" s="1"/>
  <c r="U124" i="2" s="1"/>
  <c r="R68" i="2"/>
  <c r="V104" i="2"/>
  <c r="V105" i="2" s="1"/>
  <c r="P98" i="2"/>
  <c r="P99" i="2" s="1"/>
  <c r="P124" i="2" s="1"/>
  <c r="P111" i="2"/>
  <c r="S33" i="2"/>
  <c r="S139" i="2"/>
  <c r="S98" i="2"/>
  <c r="S99" i="2" s="1"/>
  <c r="S111" i="2"/>
  <c r="S92" i="2"/>
  <c r="S136" i="2"/>
  <c r="S147" i="2"/>
  <c r="S148" i="2" s="1"/>
  <c r="S149" i="2" s="1"/>
  <c r="Q104" i="2"/>
  <c r="Q105" i="2" s="1"/>
  <c r="Q77" i="2"/>
  <c r="Q74" i="2"/>
  <c r="Q18" i="2"/>
  <c r="Q140" i="2"/>
  <c r="Q68" i="2"/>
  <c r="Q73" i="2"/>
  <c r="Q189" i="2"/>
  <c r="Q190" i="2" s="1"/>
  <c r="Q72" i="2"/>
  <c r="Q92" i="2"/>
  <c r="Q147" i="2"/>
  <c r="Q148" i="2" s="1"/>
  <c r="Q149" i="2" s="1"/>
  <c r="Q136" i="2"/>
  <c r="Q123" i="2"/>
  <c r="Q110" i="2"/>
  <c r="Q111" i="2" s="1"/>
  <c r="Q137" i="2"/>
  <c r="Q101" i="2"/>
  <c r="Q102" i="2" s="1"/>
  <c r="Q70" i="2"/>
  <c r="T75" i="2"/>
  <c r="Q98" i="2"/>
  <c r="Q99" i="2" s="1"/>
  <c r="Q33" i="2"/>
  <c r="Q95" i="2"/>
  <c r="Q96" i="2" s="1"/>
  <c r="U175" i="2"/>
  <c r="U181" i="2"/>
  <c r="U161" i="2"/>
  <c r="U75" i="2"/>
  <c r="S155" i="2"/>
  <c r="S156" i="2"/>
  <c r="V74" i="2"/>
  <c r="R124" i="2"/>
  <c r="V123" i="2"/>
  <c r="V175" i="2"/>
  <c r="V181" i="2"/>
  <c r="V161" i="2"/>
  <c r="U149" i="2"/>
  <c r="T149" i="2"/>
  <c r="Q155" i="2"/>
  <c r="Q156" i="2"/>
  <c r="T175" i="2"/>
  <c r="T161" i="2"/>
  <c r="T181" i="2"/>
  <c r="U123" i="2"/>
  <c r="P156" i="2"/>
  <c r="P155" i="2"/>
  <c r="U139" i="2"/>
  <c r="V75" i="2"/>
  <c r="R175" i="2"/>
  <c r="R161" i="2"/>
  <c r="R181" i="2"/>
  <c r="P68" i="1"/>
  <c r="P191" i="1"/>
  <c r="P74" i="1"/>
  <c r="P75" i="1"/>
  <c r="P72" i="1"/>
  <c r="P189" i="1"/>
  <c r="P190" i="1" s="1"/>
  <c r="P18" i="1"/>
  <c r="P73" i="1"/>
  <c r="P123" i="1"/>
  <c r="P161" i="1"/>
  <c r="P140" i="1"/>
  <c r="P70" i="1"/>
  <c r="U98" i="1"/>
  <c r="U99" i="1" s="1"/>
  <c r="U124" i="1" s="1"/>
  <c r="U111" i="1"/>
  <c r="T189" i="1"/>
  <c r="T190" i="1" s="1"/>
  <c r="P101" i="1"/>
  <c r="P102" i="1" s="1"/>
  <c r="R124" i="1"/>
  <c r="Q156" i="1"/>
  <c r="Q155" i="1"/>
  <c r="U94" i="1"/>
  <c r="U95" i="1"/>
  <c r="U96" i="1" s="1"/>
  <c r="S98" i="1"/>
  <c r="S99" i="1" s="1"/>
  <c r="S124" i="1" s="1"/>
  <c r="S111" i="1"/>
  <c r="S140" i="1"/>
  <c r="P111" i="1"/>
  <c r="P98" i="1"/>
  <c r="P99" i="1" s="1"/>
  <c r="S189" i="1"/>
  <c r="S190" i="1" s="1"/>
  <c r="V155" i="1"/>
  <c r="V156" i="1"/>
  <c r="T111" i="1"/>
  <c r="T98" i="1"/>
  <c r="T99" i="1" s="1"/>
  <c r="T124" i="1"/>
  <c r="T33" i="1"/>
  <c r="P77" i="1"/>
  <c r="P104" i="1"/>
  <c r="P105" i="1" s="1"/>
  <c r="P124" i="1" s="1"/>
  <c r="P33" i="1"/>
  <c r="S33" i="1"/>
  <c r="Q124" i="2" l="1"/>
  <c r="S124" i="2"/>
  <c r="V124" i="2"/>
  <c r="V155" i="2"/>
  <c r="V156" i="2"/>
  <c r="R155" i="2"/>
  <c r="R156" i="2"/>
  <c r="T156" i="2"/>
  <c r="T155" i="2"/>
  <c r="U155" i="2"/>
  <c r="U156" i="2"/>
</calcChain>
</file>

<file path=xl/sharedStrings.xml><?xml version="1.0" encoding="utf-8"?>
<sst xmlns="http://schemas.openxmlformats.org/spreadsheetml/2006/main" count="229" uniqueCount="211">
  <si>
    <t>{type="recipe",name="electric-energy-interface",energy_required=0.5,enabled=false,ingredients={{"iron-plate",2},{"electronic-circuit",5}},result="electric-energy-interface"}</t>
  </si>
  <si>
    <t>{type="recipe",name="nuclear-reactor",energy_required=4,enabled=false,ingredients={{"concrete",500},{"steel-plate",500},{"advanced-circuit",500},{"copper-plate",500},},result="nuclear-reactor"}</t>
  </si>
  <si>
    <t>{type="recipe",name="centrifuge",energy_required=4,enabled=false,ingredients={{"concrete",100},{"steel-plate",50},{"advanced-circuit",100},{"iron-gear-wheel",100},},result="centrifuge"}</t>
  </si>
  <si>
    <t>{type="recipe",name="uranium-processing",energy_required=10,enabled=false,category="centrifuging",ingredients={{"uranium-ore",10}},icon="__base__/graphics/icons/uranium-processing.png",subgroup="raw-material",order="h[uranium-processing]",results={{name="uranium-235",probability=0.007,amount=1},{name="uranium-238",probability=0.993,amount=1}}}</t>
  </si>
  <si>
    <t>{type="recipe",name="kovarex-enrichment-process",energy_required=50,enabled=false,category="centrifuging",ingredients={{"uranium-235",40},{"uranium-238",5}},icon="__base__/graphics/icons/kovarex-enrichment-process.png",subgroup="intermediate-product",order="r[uranium-processing]-c[kovarex-enrichment-process]",main_product="",results={{name="uranium-235",amount=41},{name="uranium-238",amount=2}},allow_decomposition=false}</t>
  </si>
  <si>
    <t>{type="recipe",name="nuclear-fuel-reprocessing",energy_required=50,enabled=false,category="centrifuging",ingredients={{"used-up-uranium-fuel-cell",5}},icon="__base__/graphics/icons/nuclear-fuel-reprocessing.png",subgroup="intermediate-product",order="r[uranium-processing]-b[nuclear-fuel-reprocessing]",main_product="",results={{name="uranium-238",amount=3}}}</t>
  </si>
  <si>
    <t>{type="recipe",name="uranium-fuel-cell",energy_required=10,enabled=false,ingredients={{"iron-plate",10},{"uranium-235",1},{"uranium-238",19}},result="uranium-fuel-cell",result_count=10}</t>
  </si>
  <si>
    <t>{type="recipe",name="heat-exchanger",enabled=false,ingredients={{"steel-plate",10},{"copper-plate",100},{"pipe",10}},result="heat-exchanger"}</t>
  </si>
  <si>
    <t>{type="recipe",name="heat-pipe",enabled=false,ingredients={{"steel-plate",10},{"copper-plate",20}},result="heat-pipe"}</t>
  </si>
  <si>
    <t>{type="recipe",name="steam-turbine",enabled=false,ingredients={{"iron-gear-wheel",50},{"copper-plate",50},{"pipe",20}},result="steam-turbine"}</t>
  </si>
  <si>
    <t>{type="recipe",name="laser-turret",enabled=false,energy_required=20,ingredients={{"steel-plate",20},{"electronic-circuit",20},{"battery",12}},result="laser-turret"}</t>
  </si>
  <si>
    <t>{type="recipe",name="flamethrower-turret",enabled=false,energy_required=20,ingredients={{"steel-plate",30},{"iron-gear-wheel",15},{"pipe",10},{"engine-unit",5}},result="flamethrower-turret"}</t>
  </si>
  <si>
    <t>{type="recipe",name="piercing-rounds-magazine",enabled=false,energy_required=3,ingredients={{"firearm-magazine",1},{"steel-plate",1},{"copper-plate",5}},result="piercing-rounds-magazine"}</t>
  </si>
  <si>
    <t>{type="recipe",name="uranium-rounds-magazine",enabled=false,energy_required=10,ingredients={{"piercing-rounds-magazine",1},{"uranium-238",1}},result="uranium-rounds-magazine"}</t>
  </si>
  <si>
    <t>{type="recipe",name="rocket",enabled=false,energy_required=8,ingredients={{"electronic-circuit",1},{"explosives",1},{"iron-plate",2}},result="rocket"}</t>
  </si>
  <si>
    <t>{type="recipe",name="explosive-rocket",enabled=false,energy_required=8,ingredients={{"rocket",1},{"explosives",2}},result="explosive-rocket"}</t>
  </si>
  <si>
    <t>{type="recipe",name="atomic-bomb",enabled=false,energy_required=50,ingredients={{"processing-unit",20},{"explosives",10},{"uranium-235",30}},result="atomic-bomb"}</t>
  </si>
  <si>
    <t>{type="recipe",name="shotgun-shell",enabled=false,energy_required=3,ingredients={{"copper-plate",2},{"iron-plate",2}},result="shotgun-shell"}</t>
  </si>
  <si>
    <t>{type="recipe",name="piercing-shotgun-shell",enabled=false,energy_required=8,ingredients={{"shotgun-shell",2},{"copper-plate",5},{"steel-plate",2}},result="piercing-shotgun-shell"}</t>
  </si>
  <si>
    <t>{type="recipe",name="railgun-dart",enabled=false,energy_required=8,ingredients={{"steel-plate",5},{"electronic-circuit",5}},result="railgun-dart"}</t>
  </si>
  <si>
    <t>{type="recipe",name="cannon-shell",normal={enabled=false,energy_required=8,ingredients={{"steel-plate",2},{"plastic-bar",2},{"explosives",1},},result="cannon-shell",},expensive={enabled=false,energy_required=8,ingredients={{"steel-plate",4},{"plastic-bar",4},{"explosives",1},},result="cannon-shell",}}</t>
  </si>
  <si>
    <t>{type="recipe",name="explosive-cannon-shell",normal={enabled=false,energy_required=8,ingredients={{"steel-plate",2},{"plastic-bar",2},{"explosives",2},},result="explosive-cannon-shell"},expensive={enabled=false,energy_required=8,ingredients={{"steel-plate",4},{"plastic-bar",4},{"explosives",2},},result="explosive-cannon-shell"},}</t>
  </si>
  <si>
    <t>{type="recipe",name="uranium-cannon-shell",enabled=false,energy_required=12,ingredients={{"cannon-shell",1},{"uranium-238",1}},result="uranium-cannon-shell"}</t>
  </si>
  <si>
    <t>{type="recipe",name="explosive-uranium-cannon-shell",enabled=false,energy_required=12,ingredients={{"explosive-cannon-shell",1},{"uranium-238",1}},result="explosive-uranium-cannon-shell"}</t>
  </si>
  <si>
    <t>{type="recipe",name="flamethrower-ammo",category="chemistry",enabled=false,energy_required=6,ingredients={{type="item",name="steel-plate",amount=5},{type="fluid",name="light-oil",amount=50},{type="fluid",name="heavy-oil",amount=50}},result="flamethrower-ammo",crafting_machine_tint={primary={r=0.845,g=0.533,b=0.000,a=0.000},--#d7870000secondary={r=0.655,g=0.000,b=0.000,a=0.000},--#a7000000tertiary={r=0.685,g=0.329,b=0.000,a=0.000},--#ae530000}}</t>
  </si>
  <si>
    <t>{type="recipe",name="poison-capsule",enabled=false,energy_required=8,ingredients={{"steel-plate",3},{"electronic-circuit",3},{"coal",10},},result="poison-capsule"}</t>
  </si>
  <si>
    <t>{type="recipe",name="slowdown-capsule",enabled=false,energy_required=8,ingredients={{"steel-plate",2},{"electronic-circuit",2},{"coal",5},},result="slowdown-capsule"}</t>
  </si>
  <si>
    <t>{type="recipe",name="grenade",enabled=false,energy_required=8,ingredients={{"iron-plate",5},{"coal",10},},result="grenade"}</t>
  </si>
  <si>
    <t>{type="recipe",name="cluster-grenade",enabled=false,energy_required=8,ingredients={{"grenade",7},{"explosives",5},{"steel-plate",5},},result="cluster-grenade"}</t>
  </si>
  <si>
    <t>{type="recipe",name="defender-capsule",enabled=false,energy_required=8,ingredients={{"piercing-rounds-magazine",1},{"electronic-circuit",2},{"iron-gear-wheel",3},},result="defender-capsule"}</t>
  </si>
  <si>
    <t>{type="recipe",name="distractor-capsule",enabled=false,energy_required=15,ingredients={{"defender-capsule",4},{"advanced-circuit",3},},result="distractor-capsule"}</t>
  </si>
  <si>
    <t>{type="recipe",name="destroyer-capsule",enabled=false,energy_required=15,ingredients={{"distractor-capsule",4},{"speed-module",1}},result="destroyer-capsule"}</t>
  </si>
  <si>
    <t>{type="recipe",name="discharge-defense-remote",enabled=false,ingredients={{"electronic-circuit",1}},result="discharge-defense-remote"}</t>
  </si>
  <si>
    <t>{type="recipe",name="copper-plate",category="smelting",energy_required=3.5,ingredients={{"copper-ore",1}},result="copper-plate"}</t>
  </si>
  <si>
    <t>{type="recipe",name="iron-plate",category="smelting",energy_required=3.5,ingredients={{"iron-ore",1}},result="iron-plate"}</t>
  </si>
  <si>
    <t>{type="recipe",name="stone-brick",category="smelting",energy_required=3.5,enabled=true,ingredients={{"stone",2}},result="stone-brick"}</t>
  </si>
  <si>
    <t>{type="recipe",name="wood",ingredients={{"raw-wood",1}},result="wood",result_count=2}</t>
  </si>
  <si>
    <t>{type="recipe",name="wooden-chest",ingredients={{"wood",4}},result="wooden-chest",requester_paste_multiplier=4}</t>
  </si>
  <si>
    <t>{type="recipe",name="iron-stick",ingredients={{"iron-plate",1}},result="iron-stick",result_count=2}</t>
  </si>
  <si>
    <t>{type="recipe",name="iron-axe",ingredients={{"iron-stick",2},{"iron-plate",3}},result="iron-axe"}</t>
  </si>
  <si>
    <t>{type="recipe",name="stone-furnace",ingredients={{"stone",5}},result="stone-furnace"}</t>
  </si>
  <si>
    <t>{type="recipe",name="boiler",ingredients={{"stone-furnace",1},{"pipe",4}},result="boiler"}</t>
  </si>
  <si>
    <t>{type="recipe",name="steam-engine",normal={ingredients={{"iron-gear-wheel",8},{"pipe",5},{"iron-plate",10}},result="steam-engine"},expensive={ingredients={{"iron-gear-wheel",10},{"pipe",5},{"iron-plate",50}},result="steam-engine"}}</t>
  </si>
  <si>
    <t>{type="recipe",name="iron-gear-wheel",normal={ingredients={{"iron-plate",2}},result="iron-gear-wheel"},expensive={ingredients={{"iron-plate",4}},result="iron-gear-wheel"}}</t>
  </si>
  <si>
    <t>{type="recipe",name="electronic-circuit",normal={ingredients={{"iron-plate",1},{"copper-cable",3}},result="electronic-circuit",requester_paste_multiplier=50},expensive={ingredients={{"iron-plate",2},{"copper-cable",10}},result="electronic-circuit",requester_paste_multiplier=50},}</t>
  </si>
  <si>
    <t>{type="recipe",name="transport-belt",ingredients={{"iron-plate",1},{"iron-gear-wheel",1}},result="transport-belt",result_count=2,requester_paste_multiplier=20}</t>
  </si>
  <si>
    <t>{type="recipe",name="electric-mining-drill",normal={energy_required=2,ingredients={{"electronic-circuit",3},{"iron-gear-wheel",5},{"iron-plate",10}},result="electric-mining-drill"},expensive={energy_required=2,ingredients={{"electronic-circuit",5},{"iron-gear-wheel",10},{"iron-plate",20}},result="electric-mining-drill"}}</t>
  </si>
  <si>
    <t>{type="recipe",name="burner-mining-drill",normal={energy_required=2,ingredients={{"iron-gear-wheel",3},{"stone-furnace",1},{"iron-plate",3}},result="burner-mining-drill"},expensive={energy_required=4,ingredients={{"iron-gear-wheel",6},{"stone-furnace",2},{"iron-plate",6}},result="burner-mining-drill"}}</t>
  </si>
  <si>
    <t>{type="recipe",name="inserter",ingredients={{"electronic-circuit",1},{"iron-gear-wheel",1},{"iron-plate",1}},result="inserter",requester_paste_multiplier=15}</t>
  </si>
  <si>
    <t>{type="recipe",name="burner-inserter",ingredients={{"iron-plate",1},{"iron-gear-wheel",1}},result="burner-inserter",requester_paste_multiplier=15}</t>
  </si>
  <si>
    <t>{type="recipe",name="pipe",normal={ingredients={{"iron-plate",1}},result="pipe",requester_paste_multiplier=15},expensive={ingredients={{"iron-plate",2}},result="pipe",requester_paste_multiplier=15}}</t>
  </si>
  <si>
    <t>{type="recipe",name="offshore-pump",ingredients={{"electronic-circuit",2},{"pipe",1},{"iron-gear-wheel",1}},result="offshore-pump"}</t>
  </si>
  <si>
    <t>{type="recipe",name="copper-cable",ingredients={{"copper-plate",1}},result="copper-cable",result_count=2}</t>
  </si>
  <si>
    <t>{type="recipe",name="small-electric-pole",ingredients={{"wood",2},{"copper-cable",2}},result="small-electric-pole",result_count=2,requester_paste_multiplier=4}</t>
  </si>
  <si>
    <t>{type="recipe",name="pistol",energy_required=5,ingredients={{"copper-plate",5},{"iron-plate",5}},result="pistol"}</t>
  </si>
  <si>
    <t>{type="recipe",name="submachine-gun",normal={enabled=false,energy_required=10,ingredients={{"iron-gear-wheel",10},{"copper-plate",5},{"iron-plate",10}},result="submachine-gun"},expensive={enabled=false,energy_required=10,ingredients={{"iron-gear-wheel",15},{"copper-plate",20},{"iron-plate",30}},result="submachine-gun"}}</t>
  </si>
  <si>
    <t>{type="recipe",name="firearm-magazine",energy_required=1,ingredients={{"iron-plate",4}},result="firearm-magazine",result_count=1}</t>
  </si>
  <si>
    <t>{type="recipe",name="light-armor",enabled=true,energy_required=3,ingredients={{"iron-plate",40}},result="light-armor"}</t>
  </si>
  <si>
    <t>{type="recipe",name="radar",ingredients={{"electronic-circuit",5},{"iron-gear-wheel",5},{"iron-plate",10}},result="radar",requester_paste_multiplier=4}</t>
  </si>
  <si>
    <t>{type="recipe",name="small-lamp",enabled=false,ingredients={{"electronic-circuit",1},{"iron-stick",3},{"iron-plate",1}},result="small-lamp"}</t>
  </si>
  <si>
    <t>{type="recipe",name="pipe-to-ground",ingredients={{"pipe",10},{"iron-plate",5}},result_count=2,result="pipe-to-ground"}</t>
  </si>
  <si>
    <t>{type="recipe",name="assembling-machine-1",enabled=false,ingredients={{"electronic-circuit",3},{"iron-gear-wheel",5},{"iron-plate",9}},result="assembling-machine-1"}</t>
  </si>
  <si>
    <t>{type="recipe",name="repair-pack",ingredients={{"electronic-circuit",2},{"iron-gear-wheel",2}},result="repair-pack"}</t>
  </si>
  <si>
    <t>{type="recipe",name="gun-turret",enabled=false,energy_required=8,ingredients={{"iron-gear-wheel",10},{"copper-plate",10},{"iron-plate",20}},result="gun-turret"}</t>
  </si>
  <si>
    <t>{type="recipe",name="night-vision-equipment",enabled=false,energy_required=10,ingredients={{"advanced-circuit",5},{"steel-plate",10}},result="night-vision-equipment"}</t>
  </si>
  <si>
    <t>{type="recipe",name="energy-shield-equipment",enabled=false,energy_required=10,ingredients={{"advanced-circuit",5},{"steel-plate",10}},result="energy-shield-equipment"}</t>
  </si>
  <si>
    <t>{type="recipe",name="energy-shield-mk2-equipment",enabled=false,energy_required=10,ingredients={{"energy-shield-equipment",10},{"processing-unit",10}},result="energy-shield-mk2-equipment"}</t>
  </si>
  <si>
    <t>{type="recipe",name="battery-equipment",enabled=false,energy_required=10,ingredients={{"battery",5},{"steel-plate",10}},result="battery-equipment"}</t>
  </si>
  <si>
    <t>{type="recipe",name="battery-mk2-equipment",enabled=false,energy_required=10,ingredients={{"battery-equipment",10},{"processing-unit",20}},result="battery-mk2-equipment"}</t>
  </si>
  <si>
    <t>{type="recipe",name="solar-panel-equipment",enabled=false,energy_required=10,ingredients={{"solar-panel",5},{"advanced-circuit",1},{"steel-plate",5}},result="solar-panel-equipment"}</t>
  </si>
  <si>
    <t>{type="recipe",name="fusion-reactor-equipment",enabled=false,energy_required=10,ingredients={{"processing-unit",250}},result="fusion-reactor-equipment"}</t>
  </si>
  <si>
    <t>{type="recipe",name="personal-laser-defense-equipment",enabled=false,energy_required=10,ingredients={{"processing-unit",1},{"steel-plate",5},{"laser-turret",5}},result="personal-laser-defense-equipment"}</t>
  </si>
  <si>
    <t>{type="recipe",name="discharge-defense-equipment",enabled=false,energy_required=10,ingredients={{"processing-unit",5},{"steel-plate",20},{"laser-turret",10}},result="discharge-defense-equipment"}</t>
  </si>
  <si>
    <t>{type="recipe",name="exoskeleton-equipment",enabled=false,energy_required=10,ingredients={{"processing-unit",10},{"electric-engine-unit",30},{"steel-plate",20},},result="exoskeleton-equipment"}</t>
  </si>
  <si>
    <t>{type="recipe",name="personal-roboport-equipment",enabled=false,energy_required=10,ingredients={{"advanced-circuit",10},{"iron-gear-wheel",40},{"steel-plate",20},{"battery",45},},result="personal-roboport-equipment"}</t>
  </si>
  <si>
    <t>{type="recipe",name="personal-roboport-mk2-equipment",enabled=false,energy_required=20,ingredients={{"personal-roboport-equipment",5},{"processing-unit",100}},result="personal-roboport-mk2-equipment"}</t>
  </si>
  <si>
    <t>{type="recipe",name="basic-oil-processing",category="oil-processing",enabled=false,energy_required=5,ingredients={{type="fluid",name="crude-oil",amount=100}},results={{type="fluid",name="heavy-oil",amount=30},{type="fluid",name="light-oil",amount=30},{type="fluid",name="petroleum-gas",amount=40}},icon="__base__/graphics/icons/fluid/basic-oil-processing.png",subgroup="fluid-recipes",order="a[oil-processing]-a[basic-oil-processing]"}</t>
  </si>
  <si>
    <t>{type="recipe",name="advanced-oil-processing",category="oil-processing",enabled=false,energy_required=5,ingredients={{type="fluid",name="water",amount=50},{type="fluid",name="crude-oil",amount=100}},results={{type="fluid",name="heavy-oil",amount=10},{type="fluid",name="light-oil",amount=45},{type="fluid",name="petroleum-gas",amount=55}},icon="__base__/graphics/icons/fluid/advanced-oil-processing.png",subgroup="fluid-recipes",order="a[oil-processing]-b[advanced-oil-processing]"}</t>
  </si>
  <si>
    <t>{type="recipe",name="coal-liquefaction",category="oil-processing",enabled=false,energy_required=5,ingredients={{type="item",name="coal",amount=10},{type="fluid",name="heavy-oil",amount=25},{type="fluid",name="water",amount=50}},results={{type="fluid",name="heavy-oil",amount=35},{type="fluid",name="light-oil",amount=15},{type="fluid",name="petroleum-gas",amount=20}},icon="__base__/graphics/icons/fluid/coal-liquefaction.png",subgroup="fluid-recipes",order="a[oil-processing]-c[coal-liquefaction]",allow_decomposition=false}</t>
  </si>
  <si>
    <t>{type="recipe",name="heavy-oil-cracking",category="chemistry",enabled=false,energy_required=3,ingredients={{type="fluid",name="water",amount=30},{type="fluid",name="heavy-oil",amount=40}},results={{type="fluid",name="light-oil",amount=30}},main_product="",icon="__base__/graphics/icons/fluid/heavy-oil-cracking.png",subgroup="fluid-recipes",order="b[fluid-chemistry]-a[heavy-oil-cracking]",crafting_machine_tint={primary={r=0.290,g=0.027,b=0.000,a=0.000},--#49060000secondary={r=0.722,g=0.465,b=0.190,a=0.000},--#b8763000tertiary={r=0.870,g=0.365,b=0.000,a=0.000},--#dd5d0000}}</t>
  </si>
  <si>
    <t>{type="recipe",name="light-oil-cracking",category="chemistry",enabled=false,energy_required=3,ingredients={{type="fluid",name="water",amount=30},{type="fluid",name="light-oil",amount=30}},results={{type="fluid",name="petroleum-gas",amount=20}},main_product="",icon="__base__/graphics/icons/fluid/light-oil-cracking.png",subgroup="fluid-recipes",order="b[fluid-chemistry]-b[light-oil-cracking]",crafting_machine_tint={primary={r=0.785,g=0.406,b=0.000,a=0.000},--#c8670000secondary={r=0.795,g=0.805,b=0.605,a=0.000},--#cacd9a00tertiary={r=0.835,g=0.551,b=0.000,a=0.000},--#d48c0000}}</t>
  </si>
  <si>
    <t>{type="recipe",name="sulfuric-acid",category="chemistry",energy_required=1,enabled=false,ingredients={{type="item",name="sulfur",amount=5},{type="item",name="iron-plate",amount=1},{type="fluid",name="water",amount=100}},results={{type="fluid",name="sulfuric-acid",amount=50}},subgroup="fluid-recipes",crafting_machine_tint={primary={r=0.875,g=0.735,b=0.000,a=0.000},--#dfbb0000secondary={r=0.103,g=0.940,b=0.000,a=0.000},--#1aef0000tertiary={r=0.564,g=0.795,b=0.000,a=0.000},--#8fca0000}}</t>
  </si>
  <si>
    <t>{type="recipe",name="plastic-bar",category="chemistry",energy_required=1,enabled=false,ingredients={{type="fluid",name="petroleum-gas",amount=20},{type="item",name="coal",amount=1}},results={{type="item",name="plastic-bar",amount=2}},requester_paste_multiplier=4,crafting_machine_tint={primary={r=0.498,g=0.498,b=0.498,a=0.000},--#7f7f7f00secondary={r=0.400,g=0.400,b=0.400,a=0.000},--#66666600tertiary={r=0.305,g=0.305,b=0.305,a=0.000},--#4d4d4d00}}</t>
  </si>
  <si>
    <t>{type="recipe",name="solid-fuel-from-light-oil",category="chemistry",energy_required=3,ingredients={{type="fluid",name="light-oil",amount=10}},results={{type="item",name="solid-fuel",amount=1}},icon="__base__/graphics/icons/solid-fuel-from-light-oil.png",subgroup="fluid-recipes",enabled=false,order="b[fluid-chemistry]-c[solid-fuel-from-light-oil]",crafting_machine_tint={primary={r=0.270,g=0.122,b=0.000,a=0.000},--#441f0000secondary={r=0.735,g=0.546,b=0.325,a=0.000},--#bb8b5200tertiary={r=0.610,g=0.348,b=0.000,a=0.000},--#9b580000}}</t>
  </si>
  <si>
    <t>{type="recipe",name="solid-fuel-from-petroleum-gas",category="chemistry",energy_required=3,ingredients={{type="fluid",name="petroleum-gas",amount=20}},results={{type="item",name="solid-fuel",amount=1}},icon="__base__/graphics/icons/solid-fuel-from-petroleum-gas.png",subgroup="fluid-recipes",enabled=false,order="b[fluid-chemistry]-d[solid-fuel-from-petroleum-gas]",crafting_machine_tint={primary={r=0.331,g=0.075,b=0.510,a=0.000},--#54138200secondary={r=0.589,g=0.540,b=0.615,a=0.361},--#96899c5ctertiary={r=0.469,g=0.145,b=0.695,a=0.000},--#7724b100}}</t>
  </si>
  <si>
    <t>{type="recipe",name="solid-fuel-from-heavy-oil",category="chemistry",energy_required=3,ingredients={{type="fluid",name="heavy-oil",amount=20}},results={{type="item",name="solid-fuel",amount=1}},icon="__base__/graphics/icons/solid-fuel-from-heavy-oil.png",subgroup="fluid-recipes",enabled=false,order="b[fluid-chemistry]-e[solid-fuel-from-heavy-oil]",crafting_machine_tint={primary={r=0.160,g=0.095,b=0.095,a=0.000},--#28181800secondary={r=0.470,g=0.215,b=0.190,a=0.000},--#77363000tertiary={r=0.435,g=0.144,b=0.135,a=0.000},--#6e242200}}</t>
  </si>
  <si>
    <t>{type="recipe",name="sulfur",category="chemistry",energy_required=1,enabled=false,ingredients={{type="fluid",name="water",amount=30},{type="fluid",name="petroleum-gas",amount=30}},results={{type="item",name="sulfur",amount=2}},crafting_machine_tint={primary={r=1.000,g=0.659,b=0.000,a=0.000},--#ffa70000secondary={r=0.812,g=1.000,b=0.000,a=0.000},--#cfff0000tertiary={r=0.960,g=0.806,b=0.000,a=0.000},--#f4cd0000}}</t>
  </si>
  <si>
    <t>{type="recipe",name="lubricant",category="chemistry",enabled=false,energy_required=1,ingredients={{type="fluid",name="heavy-oil",amount=10}},results={{type="fluid",name="lubricant",amount=10}},subgroup="fluid-recipes",crafting_machine_tint={primary={r=0.000,g=0.260,b=0.010,a=0.000},--#00420200secondary={r=0.071,g=0.640,b=0.000,a=0.000},--#12a30000tertiary={r=0.026,g=0.520,b=0.000,a=0.000},--#06840000}}</t>
  </si>
  <si>
    <t>{type="recipe",name="empty-barrel",category="crafting",energy_required=1,subgroup="intermediate-product",enabled=false,ingredients={{type="item",name="steel-plate",amount=1},},results={{type="item",name="empty-barrel",amount=1}},}</t>
  </si>
  <si>
    <t>{type="recipe",name="steel-plate",category="smelting",normal={enabled=false,energy_required=17.5,ingredients={{"iron-plate",5}},result="steel-plate"},expensive={enabled=false,energy_required=35,ingredients={{"iron-plate",10}},result="steel-plate"}}</t>
  </si>
  <si>
    <t>{type="recipe",name="long-handed-inserter",enabled=false,ingredients={{"iron-gear-wheel",1},{"iron-plate",1},{"inserter",1}},result="long-handed-inserter",requester_paste_multiplier=4}</t>
  </si>
  <si>
    <t>{type="recipe",name="fast-inserter",enabled=false,ingredients={{"electronic-circuit",2},{"iron-plate",2},{"inserter",1}},result="fast-inserter",requester_paste_multiplier=4}</t>
  </si>
  <si>
    <t>{type="recipe",name="filter-inserter",enabled=false,ingredients={{"fast-inserter",1},{"electronic-circuit",4}},result="filter-inserter",requester_paste_multiplier=4}</t>
  </si>
  <si>
    <t>{type="recipe",name="stack-inserter",enabled=false,ingredients={{"iron-gear-wheel",15},{"electronic-circuit",15},{"advanced-circuit",1},{"fast-inserter",1}},result="stack-inserter",requester_paste_multiplier=4}</t>
  </si>
  <si>
    <t>{type="recipe",name="stack-filter-inserter",enabled=false,ingredients={{"stack-inserter",1},{"electronic-circuit",5}},result="stack-filter-inserter",requester_paste_multiplier=4}</t>
  </si>
  <si>
    <t>{type="recipe",name="speed-module",enabled=false,ingredients={{"advanced-circuit",5},{"electronic-circuit",5}},energy_required=15,result="speed-module"}</t>
  </si>
  <si>
    <t>{type="recipe",name="speed-module-2",enabled=false,ingredients={{"speed-module",4},{"advanced-circuit",5},{"processing-unit",5}},energy_required=30,result="speed-module-2"}</t>
  </si>
  <si>
    <t>{type="recipe",name="speed-module-3",enabled=false,ingredients={{"speed-module-2",4},{"advanced-circuit",5},{"processing-unit",5}},energy_required=60,result="speed-module-3"}</t>
  </si>
  <si>
    <t>{type="recipe",name="productivity-module",enabled=false,ingredients={{"advanced-circuit",5},{"electronic-circuit",5}},energy_required=15,result="productivity-module"}</t>
  </si>
  <si>
    <t>{type="recipe",name="productivity-module-2",enabled=false,ingredients={{"productivity-module",4},{"advanced-circuit",5},{"processing-unit",5}},energy_required=30,result="productivity-module-2"}</t>
  </si>
  <si>
    <t>{type="recipe",name="productivity-module-3",enabled=false,ingredients={{"productivity-module-2",5},{"advanced-circuit",5},{"processing-unit",5}},energy_required=60,result="productivity-module-3"}</t>
  </si>
  <si>
    <t>{type="recipe",name="effectivity-module",enabled=false,ingredients={{"advanced-circuit",5},{"electronic-circuit",5}},energy_required=15,result="effectivity-module"}</t>
  </si>
  <si>
    <t>{type="recipe",name="effectivity-module-2",enabled=false,ingredients={{"effectivity-module",4},{"advanced-circuit",5},{"processing-unit",5}},energy_required=30,result="effectivity-module-2"}</t>
  </si>
  <si>
    <t>{type="recipe",name="effectivity-module-3",enabled=false,ingredients={{"effectivity-module-2",5},{"advanced-circuit",5},{"processing-unit",5}},energy_required=60,result="effectivity-module-3"}</t>
  </si>
  <si>
    <t>{type="recipe",name="player-port",enabled=false,ingredients={{"electronic-circuit",10},{"iron-gear-wheel",5},{"iron-plate",1}},result="player-port"}</t>
  </si>
  <si>
    <t>{type="recipe",name="fast-transport-belt",enabled=false,ingredients={{"iron-gear-wheel",5},{"transport-belt",1}},result="fast-transport-belt"}</t>
  </si>
  <si>
    <t>{type="recipe",name="express-transport-belt",category="crafting-with-fluid",normal={enabled=false,ingredients={{"iron-gear-wheel",10},{"fast-transport-belt",1},{type="fluid",name="lubricant",amount=20},},result="express-transport-belt"},expensive={enabled=false,ingredients={{"iron-gear-wheel",20},{"fast-transport-belt",1},{type="fluid",name="lubricant",amount=20},},result="express-transport-belt",requester_paste_multiplier=20},}</t>
  </si>
  <si>
    <t>{type="recipe",name="solar-panel",energy_required=10,enabled=false,ingredients={{"steel-plate",5},{"electronic-circuit",15},{"copper-plate",5}},result="solar-panel"}</t>
  </si>
  <si>
    <t>{type="recipe",name="assembling-machine-2",normal={enabled=false,ingredients={{"iron-plate",9},{"electronic-circuit",3},{"iron-gear-wheel",5},{"assembling-machine-1",1}},result="assembling-machine-2",requester_paste_multiplier=4},expensive={enabled=false,ingredients={{"iron-plate",20},{"electronic-circuit",5},{"iron-gear-wheel",10},{"assembling-machine-1",1}},result="assembling-machine-2",requester_paste_multiplier=4},}</t>
  </si>
  <si>
    <t>{type="recipe",name="assembling-machine-3",enabled=false,ingredients={{"speed-module",4},{"assembling-machine-2",2}},result="assembling-machine-3"}</t>
  </si>
  <si>
    <t>{type="recipe",name="car",enabled=false,ingredients={{"engine-unit",8},{"iron-plate",20},{"steel-plate",5}},result="car"}</t>
  </si>
  <si>
    <t>{type="recipe",name="tank",normal={enabled=false,ingredients={{"engine-unit",32},{"steel-plate",50},{"iron-gear-wheel",15},{"advanced-circuit",10}},result="tank"},expensive={enabled=false,ingredients={{"engine-unit",64},{"steel-plate",100},{"iron-gear-wheel",30},{"advanced-circuit",20}},result="tank"}}</t>
  </si>
  <si>
    <t>{type="recipe",name="rail",enabled=false,ingredients={{"stone",1},{"iron-stick",1},{"steel-plate",1}},result="rail",result_count=2,requester_paste_multiplier=4}</t>
  </si>
  <si>
    <t>{type="recipe",name="locomotive",enabled=false,ingredients={{"engine-unit",20},{"electronic-circuit",10},{"steel-plate",30}},result="locomotive"}</t>
  </si>
  <si>
    <t>{type="recipe",name="cargo-wagon",enabled=false,ingredients={{"iron-gear-wheel",10},{"iron-plate",20},{"steel-plate",20}},result="cargo-wagon"}</t>
  </si>
  <si>
    <t>{type="recipe",name="fluid-wagon",enabled=false,energy_required=1.5,ingredients={{"iron-gear-wheel",10},{"steel-plate",16},{"pipe",8},{"storage-tank",3}},result="fluid-wagon"}</t>
  </si>
  <si>
    <t>{type="recipe",name="train-stop",enabled=false,ingredients={{"electronic-circuit",5},{"iron-plate",10},{"steel-plate",3}},result="train-stop"}</t>
  </si>
  <si>
    <t>{type="recipe",name="rail-signal",enabled=false,ingredients={{"electronic-circuit",1},{"iron-plate",5}},result="rail-signal",requester_paste_multiplier=4}</t>
  </si>
  <si>
    <t>{type="recipe",name="rail-chain-signal",enabled=false,ingredients={{"electronic-circuit",1},{"iron-plate",5}},result="rail-chain-signal",requester_paste_multiplier=4}</t>
  </si>
  <si>
    <t>{type="recipe",name="heavy-armor",enabled=false,energy_required=8,ingredients={{"copper-plate",100},{"steel-plate",50}},result="heavy-armor"}</t>
  </si>
  <si>
    <t>{type="recipe",name="modular-armor",enabled=false,energy_required=15,ingredients={{"advanced-circuit",30},{"steel-plate",50}},result="modular-armor"}</t>
  </si>
  <si>
    <t>{type="recipe",name="power-armor",enabled=false,energy_required=20,ingredients={{"processing-unit",40},{"electric-engine-unit",20},{"steel-plate",40}},result="power-armor",requester_paste_multiplier=1}</t>
  </si>
  <si>
    <t>{type="recipe",name="power-armor-mk2",enabled=false,energy_required=25,ingredients={{"effectivity-module-3",5},{"speed-module-3",5},{"processing-unit",40},{"steel-plate",40}},result="power-armor-mk2",requester_paste_multiplier=1}</t>
  </si>
  <si>
    <t>{type="recipe",name="iron-chest",enabled=true,ingredients={{"iron-plate",8}},result="iron-chest",requester_paste_multiplier=4}</t>
  </si>
  <si>
    <t>{type="recipe",name="steel-chest",enabled=false,ingredients={{"steel-plate",8}},result="steel-chest",requester_paste_multiplier=4}</t>
  </si>
  <si>
    <t>{type="recipe",name="stone-wall",enabled=false,ingredients={{"stone-brick",5}},result="stone-wall"}</t>
  </si>
  <si>
    <t>{type="recipe",name="gate",enabled=false,ingredients={{"stone-wall",1},{"steel-plate",2},{"electronic-circuit",2}},result="gate"}</t>
  </si>
  <si>
    <t>{type="recipe",name="flamethrower",enabled=false,energy_required=10,ingredients={{"steel-plate",5},{"iron-gear-wheel",10}},result="flamethrower"}</t>
  </si>
  <si>
    <t>{type="recipe",name="land-mine",enabled=false,energy_required=5,ingredients={{"steel-plate",1},{"explosives",2}},result="land-mine",result_count=4}</t>
  </si>
  <si>
    <t>{type="recipe",name="rocket-launcher",enabled=false,energy_required=10,ingredients={{"iron-plate",5},{"iron-gear-wheel",5},{"electronic-circuit",5}},result="rocket-launcher"}</t>
  </si>
  <si>
    <t>{type="recipe",name="shotgun",enabled=false,energy_required=10,ingredients={{"iron-plate",15},{"iron-gear-wheel",5},{"copper-plate",10},{"wood",5}},result="shotgun"}</t>
  </si>
  <si>
    <t>{type="recipe",name="combat-shotgun",enabled=false,energy_required=10,ingredients={{"steel-plate",15},{"iron-gear-wheel",5},{"copper-plate",10},{"wood",10}},result="combat-shotgun"}</t>
  </si>
  <si>
    <t>{type="recipe",name="railgun",enabled=false,energy_required=8,ingredients={{"steel-plate",15},{"copper-plate",15},{"electronic-circuit",10},{"advanced-circuit",5},},result="railgun"}</t>
  </si>
  <si>
    <t>{type="recipe",name="science-pack-1",energy_required=5,ingredients={{"copper-plate",1},{"iron-gear-wheel",1}},result="science-pack-1"}</t>
  </si>
  <si>
    <t>{type="recipe",name="science-pack-2",energy_required=6,ingredients={{"inserter",1},{"transport-belt",1}},result="science-pack-2"}</t>
  </si>
  <si>
    <t>{type="recipe",name="science-pack-3",enabled=false,energy_required=12,ingredients={{"advanced-circuit",1},{"engine-unit",1},{"assembling-machine-1",1},},result="science-pack-3"}</t>
  </si>
  <si>
    <t>{type="recipe",name="military-science-pack",enabled=false,energy_required=10,ingredients={{"piercing-rounds-magazine",1},{"grenade",1},{"gun-turret",1}},result_count=2,result="military-science-pack",}</t>
  </si>
  <si>
    <t>{type="recipe",name="production-science-pack",enabled=false,energy_required=14,ingredients={{"pumpjack",1},{"electric-engine-unit",1},{"electric-furnace",1}},result_count=2,result="production-science-pack",}</t>
  </si>
  <si>
    <t>{type="recipe",name="high-tech-science-pack",enabled=false,energy_required=14,ingredients={{"battery",1},{"processing-unit",3},{"speed-module",1},{"copper-cable",30}},result_count=2,result="high-tech-science-pack",}</t>
  </si>
  <si>
    <t>{type="recipe",name="lab",energy_required=5,ingredients={{"electronic-circuit",10},{"iron-gear-wheel",10},{"transport-belt",4}},result="lab"}</t>
  </si>
  <si>
    <t>{type="recipe",name="red-wire",enabled=false,ingredients={{"electronic-circuit",1},{"copper-cable",1}},result="red-wire"}</t>
  </si>
  <si>
    <t>{type="recipe",name="green-wire",enabled=false,ingredients={{"electronic-circuit",1},{"copper-cable",1}},result="green-wire"}</t>
  </si>
  <si>
    <t>{type="recipe",name="underground-belt",enabled=false,energy_required=1,ingredients={{"iron-plate",10},{"transport-belt",5}},result_count=2,result="underground-belt",requester_paste_multiplier=4}</t>
  </si>
  <si>
    <t>{type="recipe",name="fast-underground-belt",enabled=false,ingredients={{"iron-gear-wheel",20},{"underground-belt",2}},result_count=2,result="fast-underground-belt",requester_paste_multiplier=4}</t>
  </si>
  <si>
    <t>{type="recipe",name="express-underground-belt",category="crafting-with-fluid",enabled=false,ingredients={{"iron-gear-wheel",40},{"fast-underground-belt",2},{type="fluid",name="lubricant",amount=40},},result_count=2,result="express-underground-belt"}</t>
  </si>
  <si>
    <t>{type="recipe",name="loader",enabled=false,energy_required=1,ingredients={{"inserter",5},{"electronic-circuit",5},{"iron-gear-wheel",5},{"iron-plate",5},{"transport-belt",5}},result="loader"}</t>
  </si>
  <si>
    <t>{type="recipe",name="fast-loader",enabled=false,energy_required=3,ingredients={{"fast-transport-belt",5},{"loader",1}},result="fast-loader"}</t>
  </si>
  <si>
    <t>{type="recipe",name="express-loader",enabled=false,energy_required=10,ingredients={{"express-transport-belt",5},{"fast-loader",1}},result="express-loader"}</t>
  </si>
  <si>
    <t>{type="recipe",name="splitter",enabled=false,energy_required=1,ingredients={{"electronic-circuit",5},{"iron-plate",5},{"transport-belt",4}},result="splitter",requester_paste_multiplier=4}</t>
  </si>
  <si>
    <t>{type="recipe",name="fast-splitter",enabled=false,energy_required=2,ingredients={{"splitter",1},{"iron-gear-wheel",10},{"electronic-circuit",10}},result="fast-splitter",requester_paste_multiplier=4}</t>
  </si>
  <si>
    <t>{type="recipe",name="express-splitter",category="crafting-with-fluid",enabled=false,energy_required=2,ingredients={{"fast-splitter",1},{"iron-gear-wheel",10},{"advanced-circuit",10},{type="fluid",name="lubricant",amount=80}},result="express-splitter"}</t>
  </si>
  <si>
    <t>{type="recipe",name="advanced-circuit",normal={enabled=false,energy_required=6,ingredients={{"electronic-circuit",2},{"plastic-bar",2},{"copper-cable",4}},result="advanced-circuit",requester_paste_multiplier=5},expensive={enabled=false,energy_required=6,ingredients={{"electronic-circuit",2},{"plastic-bar",4},{"copper-cable",8}},result="advanced-circuit",requester_paste_multiplier=5}}</t>
  </si>
  <si>
    <t>{type="recipe",name="processing-unit",category="crafting-with-fluid",normal={enabled=false,energy_required=10,ingredients={{"electronic-circuit",20},{"advanced-circuit",2},{type="fluid",name="sulfuric-acid",amount=5}},result="processing-unit"},expensive={enabled=false,energy_required=10,ingredients={{"electronic-circuit",20},{"advanced-circuit",2},{type="fluid",name="sulfuric-acid",amount=10}},result="processing-unit"}}</t>
  </si>
  <si>
    <t>{type="recipe",name="logistic-robot",enabled=false,ingredients={{"flying-robot-frame",1},{"advanced-circuit",2}},result="logistic-robot"}</t>
  </si>
  <si>
    <t>{type="recipe",name="construction-robot",enabled=false,ingredients={{"flying-robot-frame",1},{"electronic-circuit",2}},result="construction-robot"}</t>
  </si>
  <si>
    <t>{type="recipe",name="logistic-chest-passive-provider",enabled=false,ingredients={{"steel-chest",1},{"electronic-circuit",3},{"advanced-circuit",1}},result="logistic-chest-passive-provider",requester_paste_multiplier=4}</t>
  </si>
  <si>
    <t>{type="recipe",name="logistic-chest-active-provider",enabled=false,ingredients={{"steel-chest",1},{"electronic-circuit",3},{"advanced-circuit",1}},result="logistic-chest-active-provider",requester_paste_multiplier=4}</t>
  </si>
  <si>
    <t>{type="recipe",name="logistic-chest-storage",enabled=false,ingredients={{"steel-chest",1},{"electronic-circuit",3},{"advanced-circuit",1}},result="logistic-chest-storage",requester_paste_multiplier=4}</t>
  </si>
  <si>
    <t>{type="recipe",name="logistic-chest-requester",enabled=false,ingredients={{"steel-chest",1},{"electronic-circuit",3},{"advanced-circuit",1}},result="logistic-chest-requester",requester_paste_multiplier=4}</t>
  </si>
  <si>
    <t>{type="recipe",name="rocket-silo",enabled=false,ingredients={{"steel-plate",1000},{"concrete",1000},{"pipe",100},{"processing-unit",200},{"electric-engine-unit",200}},energy_required=30,result="rocket-silo",requester_paste_multiplier=1}</t>
  </si>
  <si>
    <t>{type="recipe",name="roboport",enabled=false,ingredients={{"steel-plate",45},{"iron-gear-wheel",45},{"advanced-circuit",45}},result="roboport",energy_required=15}</t>
  </si>
  <si>
    <t>{type="recipe",name="steel-axe",enabled=false,ingredients={{"steel-plate",5},{"iron-stick",2}},result="steel-axe",requester_paste_multiplier=4}</t>
  </si>
  <si>
    <t>{type="recipe",name="big-electric-pole",enabled=false,ingredients={{"steel-plate",5},{"copper-plate",5}},result="big-electric-pole",requester_paste_multiplier=4}</t>
  </si>
  <si>
    <t>{type="recipe",name="substation",enabled=false,ingredients={{"steel-plate",10},{"advanced-circuit",5},{"copper-plate",5}},result="substation"}</t>
  </si>
  <si>
    <t>{type="recipe",name="medium-electric-pole",enabled=false,ingredients={{"steel-plate",2},{"copper-plate",2}},result="medium-electric-pole",requester_paste_multiplier=4}</t>
  </si>
  <si>
    <t>{type="recipe",name="accumulator",energy_required=10,enabled=false,ingredients={{"iron-plate",2},{"battery",5}},result="accumulator"}</t>
  </si>
  <si>
    <t>{type="recipe",name="steel-furnace",ingredients={{"steel-plate",6},{"stone-brick",10}},result="steel-furnace",energy_required=3,enabled=false}</t>
  </si>
  <si>
    <t>{type="recipe",name="electric-furnace",ingredients={{"steel-plate",10},{"advanced-circuit",5},{"stone-brick",10}},result="electric-furnace",energy_required=5,enabled=false}</t>
  </si>
  <si>
    <t>{type="recipe",name="beacon",enabled=false,energy_required=15,ingredients={{"electronic-circuit",20},{"advanced-circuit",20},{"steel-plate",10},{"copper-cable",10}},result="beacon"}</t>
  </si>
  <si>
    <t>{type="recipe",name="pumpjack",energy_required=10,ingredients={{"steel-plate",5},{"iron-gear-wheel",10},{"electronic-circuit",5},{"pipe",10},},result="pumpjack",enabled=false}</t>
  </si>
  <si>
    <t>{type="recipe",name="oil-refinery",energy_required=20,ingredients={{"steel-plate",15},{"iron-gear-wheel",10},{"stone-brick",10},{"electronic-circuit",10},{"pipe",10}},result="oil-refinery",enabled=false}</t>
  </si>
  <si>
    <t>{type="recipe",name="engine-unit",energy_required=10,category="advanced-crafting",ingredients={{"steel-plate",1},{"iron-gear-wheel",1},{"pipe",2}},result="engine-unit",enabled=false}</t>
  </si>
  <si>
    <t>{type="recipe",name="electric-engine-unit",category="crafting-with-fluid",energy_required=10,ingredients={{"engine-unit",1},{type="fluid",name="lubricant",amount=15},{"electronic-circuit",2}},result="electric-engine-unit",enabled=false}</t>
  </si>
  <si>
    <t>{type="recipe",name="flying-robot-frame",energy_required=20,ingredients={{"electric-engine-unit",1},{"battery",2},{"steel-plate",1},{"electronic-circuit",3}},result="flying-robot-frame",enabled=false}</t>
  </si>
  <si>
    <t>{type="recipe",name="explosives",category="chemistry",crafting_machine_tint={primary={r=0.955,g=0.945,b=0.000,a=0.000},--#f3f10000secondary={r=0.000,g=0.441,b=0.659,a=0.898},--#0070a8e5tertiary={r=0.000,g=0.288,b=0.365,a=0.000},--#00495d00},normal={energy_required=5,enabled=false,ingredients={{type="item",name="sulfur",amount=1},{type="item",name="coal",amount=1},{type="fluid",name="water",amount=10},},result="explosives",},expensive={energy_required=5,enabled=false,ingredients={{type="item",name="sulfur",amount=2},{type="item",name="coal",amount=2},{type="fluid",name="water",amount=10},},result="explosives",}}</t>
  </si>
  <si>
    <t>{type="recipe",name="battery",category="chemistry",normal={energy_required=5,enabled=false,ingredients={{type="fluid",name="sulfuric-acid",amount=20},{"iron-plate",1},{"copper-plate",1}},result="battery"},expensive={energy_required=5,enabled=false,ingredients={{type="fluid",name="sulfuric-acid",amount=40},{"iron-plate",1},{"copper-plate",1}},result="battery"},crafting_machine_tint={primary={r=0.970,g=0.611,b=0.000,a=0.000},--#f79b0000secondary={r=0.000,g=0.680,b=0.894,a=0.357},--#00ade45btertiary={r=0.430,g=0.805,b=0.726,a=0.000},--#6dcdb900}}</t>
  </si>
  <si>
    <t>{type="recipe",name="storage-tank",energy_required=3,enabled=false,ingredients={{"iron-plate",20},{"steel-plate",5}},result="storage-tank"}</t>
  </si>
  <si>
    <t>{type="recipe",name="pump",energy_required=2,enabled=false,ingredients={{"engine-unit",1},{"steel-plate",1},{"pipe",1}},result="pump"}</t>
  </si>
  <si>
    <t>{type="recipe",name="chemical-plant",energy_required=10,enabled=false,ingredients={{"steel-plate",5},{"iron-gear-wheel",5},{"electronic-circuit",5},{"pipe",5}},result="chemical-plant"}</t>
  </si>
  <si>
    <t>{type="recipe",name="small-plane",energy_required=30,enabled=false,category="crafting",ingredients={{"plastic-bar",100},{"advanced-circuit",200},{"electric-engine-unit",20},{"battery",100}},result="small-plane"}</t>
  </si>
  <si>
    <t>{type="recipe",name="arithmetic-combinator",enabled=false,ingredients={{"copper-cable",5},{"electronic-circuit",5},},result="arithmetic-combinator"}</t>
  </si>
  <si>
    <t>{type="recipe",name="decider-combinator",enabled=false,ingredients={{"copper-cable",5},{"electronic-circuit",5},},result="decider-combinator"}</t>
  </si>
  <si>
    <t>{type="recipe",name="constant-combinator",enabled=false,ingredients={{"copper-cable",5},{"electronic-circuit",2},},result="constant-combinator"}</t>
  </si>
  <si>
    <t>{type="recipe",name="power-switch",enabled=false,energy_required=2,ingredients={{"iron-plate",5},{"copper-cable",5},{"electronic-circuit",2},},result="power-switch"}</t>
  </si>
  <si>
    <t>{type="recipe",name="programmable-speaker",enabled=false,energy_required=2,ingredients={{"iron-plate",5},{"copper-cable",5},{"electronic-circuit",4},},result="programmable-speaker"}</t>
  </si>
  <si>
    <t>{type="recipe",name="low-density-structure",category="crafting",normal={energy_required=30,enabled=false,ingredients={{"steel-plate",10},{"copper-plate",5},{"plastic-bar",5}},result="low-density-structure"},expensive={energy_required=30,enabled=false,ingredients={{"steel-plate",10},{"copper-plate",10},{"plastic-bar",10}},result="low-density-structure"},}</t>
  </si>
  <si>
    <t>{type="recipe",name="rocket-fuel",energy_required=30,enabled=false,category="crafting",ingredients={{"solid-fuel",10}},result="rocket-fuel"}</t>
  </si>
  <si>
    <t>{type="recipe",name="rocket-control-unit",energy_required=30,enabled=false,category="crafting",ingredients={{"processing-unit",1},{"speed-module",1}},result="rocket-control-unit"}</t>
  </si>
  <si>
    <t>{type="recipe",name="rocket-part",energy_required=3,enabled=false,hidden=true,category="rocket-building",ingredients={{"low-density-structure",10},{"rocket-fuel",10},{"rocket-control-unit",10}},result="rocket-part"}</t>
  </si>
  <si>
    <t>{type="recipe",name="satellite",energy_required=3,enabled=false,category="crafting",ingredients={{"low-density-structure",100},{"solar-panel",100},{"accumulator",100},{"radar",5},{"processing-unit",100},{"rocket-fuel",50}},result="satellite"}</t>
  </si>
  <si>
    <t>{type="recipe",name="concrete",energy_required=10,enabled=false,category="crafting-with-fluid",ingredients={{"stone-brick",5},{"iron-ore",1},{type="fluid",name="water",amount=100}},result="concrete",result_count=10}</t>
  </si>
  <si>
    <t>{type="recipe",name="hazard-concrete",energy_required=0.25,enabled=false,category="crafting",ingredients={{"concrete",10}},result="hazard-concrete",result_count=10}</t>
  </si>
  <si>
    <t>{type="recipe",name="landfill",energy_required=0.5,enabled=false,category="crafting",ingredients={{"stone",20}},result="landfill",result_count=1}</t>
  </si>
  <si>
    <t>Ingredient 1</t>
  </si>
  <si>
    <t>Ingredient 2</t>
  </si>
  <si>
    <t>Ingredient 3</t>
  </si>
  <si>
    <t>Ingredient 4</t>
  </si>
  <si>
    <t>name=</t>
  </si>
  <si>
    <t>energy_required=</t>
  </si>
  <si>
    <t>result=</t>
  </si>
  <si>
    <t>result_count=</t>
  </si>
  <si>
    <t>Ingredient 5</t>
  </si>
  <si>
    <t>results=</t>
  </si>
  <si>
    <t>ingredients=</t>
  </si>
  <si>
    <t>"iron-plate"</t>
  </si>
  <si>
    <t>"copper-plate"</t>
  </si>
  <si>
    <t>"electronic-circuit"</t>
  </si>
  <si>
    <t>"coal"</t>
  </si>
  <si>
    <t>"steel-plate"</t>
  </si>
  <si>
    <t>"plastic-bar"</t>
  </si>
  <si>
    <t>"stone"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</si>
</sst>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0"/>
  <sheetViews>
    <sheetView tabSelected="1" workbookViewId="0">
      <pane ySplit="1" topLeftCell="A2" activePane="bottomLeft" state="frozen"/>
      <selection activeCell="N1" sqref="N1"/>
      <selection pane="bottomLeft" activeCell="O5" sqref="O5"/>
    </sheetView>
  </sheetViews>
  <sheetFormatPr defaultRowHeight="14.4" x14ac:dyDescent="0.3"/>
  <cols>
    <col min="1" max="4" width="8.88671875" hidden="1" customWidth="1"/>
    <col min="5" max="5" width="26.6640625" customWidth="1"/>
    <col min="6" max="10" width="8.88671875" hidden="1" customWidth="1"/>
    <col min="11" max="22" width="13.33203125" customWidth="1"/>
  </cols>
  <sheetData>
    <row r="1" spans="1:22" x14ac:dyDescent="0.3">
      <c r="E1" t="s">
        <v>197</v>
      </c>
      <c r="F1" t="s">
        <v>199</v>
      </c>
      <c r="G1" t="s">
        <v>200</v>
      </c>
      <c r="H1" t="s">
        <v>198</v>
      </c>
      <c r="I1" t="s">
        <v>202</v>
      </c>
      <c r="J1" t="s">
        <v>203</v>
      </c>
      <c r="K1" t="s">
        <v>193</v>
      </c>
      <c r="L1" t="s">
        <v>194</v>
      </c>
      <c r="M1" t="s">
        <v>195</v>
      </c>
      <c r="N1" t="s">
        <v>196</v>
      </c>
      <c r="O1" t="s">
        <v>201</v>
      </c>
      <c r="P1" t="s">
        <v>204</v>
      </c>
      <c r="Q1" t="s">
        <v>205</v>
      </c>
      <c r="R1" t="s">
        <v>206</v>
      </c>
      <c r="S1" t="s">
        <v>208</v>
      </c>
      <c r="T1" t="s">
        <v>207</v>
      </c>
      <c r="U1" t="s">
        <v>209</v>
      </c>
      <c r="V1" t="s">
        <v>210</v>
      </c>
    </row>
    <row r="2" spans="1:22" x14ac:dyDescent="0.3">
      <c r="A2" t="str">
        <f>'Paste Here!'!A1</f>
        <v>{type="recipe",name="electric-energy-interface",energy_required=0.5,enabled=false,ingredients={{"iron-plate",2},{"electronic-circuit",5}},result="electric-energy-interface"}</v>
      </c>
      <c r="B2" t="str">
        <f>SUBSTITUTE(A2,",}","}")</f>
        <v>{type="recipe",name="electric-energy-interface",energy_required=0.5,enabled=false,ingredients={{"iron-plate",2},{"electronic-circuit",5}},result="electric-energy-interface"}</v>
      </c>
      <c r="C2" t="str">
        <f t="shared" ref="C2:C21" si="0">SUBSTITUTE(IFERROR(SUBSTITUTE(B2,MID(B2,FIND(",expensive=",B2,1),LEN(B2)-FIND(",expensive=",B2,1)+1),""),B2),"normal={","")</f>
        <v>{type="recipe",name="electric-energy-interface",energy_required=0.5,enabled=false,ingredients={{"iron-plate",2},{"electronic-circuit",5}},result="electric-energy-interface"}</v>
      </c>
      <c r="D2" t="str">
        <f>MID(C2,2,LEN(C2)-2)</f>
        <v>type="recipe",name="electric-energy-interface",energy_required=0.5,enabled=false,ingredients={{"iron-plate",2},{"electronic-circuit",5}},result="electric-energy-interface"</v>
      </c>
      <c r="E2" t="str">
        <f>SUBSTITUTE(SUBSTITUTE(IFERROR(MID($D2,FIND(E$1,$D2,1),IFERROR(FIND(",",$D2,FIND(E$1,$D2,1))-FIND(E$1,$D2,1)+1,LEN($D2)-FIND(E$1,$D2,1)+1)),""),E$1,""),",","")</f>
        <v>"electric-energy-interface"</v>
      </c>
      <c r="F2" t="str">
        <f>SUBSTITUTE(SUBSTITUTE(IFERROR(MID($D2,FIND(F$1,$D2,1),IFERROR(FIND(",",$D2,FIND(F$1,$D2,1))-FIND(F$1,$D2,1)+1,LEN($D2)-FIND(F$1,$D2,1)+1)),""),F$1,""),",","")</f>
        <v>"electric-energy-interface"</v>
      </c>
      <c r="G2">
        <f>VALUE(SUBSTITUTE(SUBSTITUTE(IFERROR(MID($D2,FIND(G$1,$D2,1),IFERROR(FIND(",",$D2,FIND(G$1,$D2,1))-FIND(G$1,$D2,1)+1,LEN($D2)-FIND(G$1,$D2,1)+1)),1),G$1,""),",",""))</f>
        <v>1</v>
      </c>
      <c r="H2">
        <f>VALUE(SUBSTITUTE(SUBSTITUTE(IFERROR(MID($D2,FIND(H$1,$D2,1),IFERROR(FIND(",",$D2,FIND(H$1,$D2,1))-FIND(H$1,$D2,1)+1,LEN($D2)-FIND(H$1,$D2,1)+1)),""),H$1,""),",",""))</f>
        <v>0.5</v>
      </c>
      <c r="I2" t="str">
        <f t="shared" ref="I2:I33" si="1">IFERROR(MID(D2,FIND(I$1,D2,1),IFERROR(FIND(",",D2,FIND("}}",D2,FIND(I$1,D2,1)))-FIND(I$1,D2,1)+1,LEN(D2)-FIND(I$1,D2,1))),"")</f>
        <v/>
      </c>
      <c r="J2" t="str">
        <f t="shared" ref="J2:J65" si="2">SUBSTITUTE(SUBSTITUTE(SUBSTITUTE(SUBSTITUTE(SUBSTITUTE(MID(SUBSTITUTE(IFERROR(MID(D2,FIND(J$1,D2,1),IFERROR(FIND(",",D2,FIND("}},",D2,FIND(J$1,D2,1)))-FIND(J$1,D2,1)+1,LEN(D2)-FIND(J$1,D2,1))-1),""),J$1,""),2,LEN(SUBSTITUTE(IFERROR(MID(D2,FIND(J$1,D2,1),IFERROR(FIND(",",D2,FIND("}},",D2,FIND(J$1,D2,1)))-FIND(J$1,D2,1)+1,LEN(D2)-FIND(J$1,D2,1))-1),""),J$1,""))-2),"},{","}{"),"type=""fluid"",",""),"type=""item"",",""),"name=",""),"amount=","")</f>
        <v>{"iron-plate",2}{"electronic-circuit",5}</v>
      </c>
      <c r="K2" t="str">
        <f>MID(J2,1,IFERROR(FIND("}{",J2,1),LEN(J2)))</f>
        <v>{"iron-plate",2}</v>
      </c>
      <c r="L2" t="str">
        <f>MID(J2,LEN(K2)+1,IFERROR(FIND("}{",J2,LEN(K2)+1)-LEN(K2),LEN(J2)))</f>
        <v>{"electronic-circuit",5}</v>
      </c>
      <c r="M2" t="str">
        <f>MID(J2,LEN(K2)+LEN(L2)+1,IFERROR(FIND("}{",J2,LEN(K2)+LEN(L2)+1)-LEN(K2)-LEN(L2),LEN(J2)))</f>
        <v/>
      </c>
      <c r="N2" t="str">
        <f>MID(J2,LEN(K2)+LEN(L2)+LEN(M2)+1,IFERROR(FIND("}{",J2,LEN(K2)+LEN(L2)+LEN(M2)+1)-LEN(K2)-LEN(L2)-LEN(M2),LEN(J2)))</f>
        <v/>
      </c>
      <c r="O2" t="str">
        <f>MID(J2,LEN(K2)+LEN(L2)+LEN(M2)+LEN(N2)+1,IFERROR(FIND("}{",J2,LEN(K2)+LEN(L2)+LEN(M2)+LEN(N2)+1)-LEN(K2)-LEN(L2)-LEN(M2)-LEN(N2),LEN(J2)))</f>
        <v/>
      </c>
      <c r="P2">
        <f>IFERROR(IF(MID($K2,2,LEN(P$1))=P$1,MID($K2,FIND(",",$K2,1)+1,LEN($K2)-FIND(",",$K2,1)-1),VLOOKUP(MID($K2,2,FIND(",",$K2,1)-2),$E:$Z,MATCH(P$1,$E$1:$Z$1,0),0)*MID($K2,FIND(",",$K2,1)+1,LEN($K2)-FIND(",",$K2,1)-1)),0)/$G2+IFERROR(IF(MID($L2,2,LEN(P$1))=P$1,MID($L2,FIND(",",$L2,1)+1,LEN($L2)-FIND(",",$L2,1)-1),VLOOKUP(MID($L2,2,FIND(",",$L2,1)-2),$E:$Z,MATCH(P$1,$E$1:$Z$1,0),0)*MID($L2,FIND(",",$L2,1)+1,LEN($L2)-FIND(",",$L2,1)-1)),0)/$G2+IFERROR(IF(MID($M2,2,LEN(P$1))=P$1,MID($M2,FIND(",",$M2,1)+1,LEN($M2)-FIND(",",$M2,1)-1),VLOOKUP(MID($M2,2,FIND(",",$M2,1)-2),$E:$Z,MATCH(P$1,$E$1:$Z$1,0),0)*MID($M2,FIND(",",$M2,1)+1,LEN($M2)-FIND(",",$M2,1)-1)),0)/$G2+IFERROR(IF(MID($N2,2,LEN(P$1))=P$1,MID($N2,FIND(",",$N2,1)+1,LEN($N2)-FIND(",",$N2,1)-1),VLOOKUP(MID($N2,2,FIND(",",$N2,1)-2),$E:$Z,MATCH(P$1,$E$1:$Z$1,0),0)*MID($N2,FIND(",",$N2,1)+1,LEN($N2)-FIND(",",$N2,1)-1)),0)/$G2+IFERROR(IF(MID($O2,2,LEN(P$1))=P$1,MID($O2,FIND(",",$O2,1)+1,LEN($O2)-FIND(",",$O2,1)-1),VLOOKUP(MID($O2,2,FIND(",",$O2,1)-2),$E:$Z,MATCH(P$1,$E$1:$Z$1,0),0)*MID($O2,FIND(",",$O2,1)+1,LEN($O2)-FIND(",",$O2,1)-1)),0)/$G2</f>
        <v>7</v>
      </c>
      <c r="Q2">
        <f t="shared" ref="Q2:V17" si="3">IFERROR(IF(MID($K2,2,LEN(Q$1))=Q$1,MID($K2,FIND(",",$K2,1)+1,LEN($K2)-FIND(",",$K2,1)-1),VLOOKUP(MID($K2,2,FIND(",",$K2,1)-2),$E:$Z,MATCH(Q$1,$E$1:$Z$1,0),0)*MID($K2,FIND(",",$K2,1)+1,LEN($K2)-FIND(",",$K2,1)-1)),0)/$G2+IFERROR(IF(MID($L2,2,LEN(Q$1))=Q$1,MID($L2,FIND(",",$L2,1)+1,LEN($L2)-FIND(",",$L2,1)-1),VLOOKUP(MID($L2,2,FIND(",",$L2,1)-2),$E:$Z,MATCH(Q$1,$E$1:$Z$1,0),0)*MID($L2,FIND(",",$L2,1)+1,LEN($L2)-FIND(",",$L2,1)-1)),0)/$G2+IFERROR(IF(MID($M2,2,LEN(Q$1))=Q$1,MID($M2,FIND(",",$M2,1)+1,LEN($M2)-FIND(",",$M2,1)-1),VLOOKUP(MID($M2,2,FIND(",",$M2,1)-2),$E:$Z,MATCH(Q$1,$E$1:$Z$1,0),0)*MID($M2,FIND(",",$M2,1)+1,LEN($M2)-FIND(",",$M2,1)-1)),0)/$G2+IFERROR(IF(MID($N2,2,LEN(Q$1))=Q$1,MID($N2,FIND(",",$N2,1)+1,LEN($N2)-FIND(",",$N2,1)-1),VLOOKUP(MID($N2,2,FIND(",",$N2,1)-2),$E:$Z,MATCH(Q$1,$E$1:$Z$1,0),0)*MID($N2,FIND(",",$N2,1)+1,LEN($N2)-FIND(",",$N2,1)-1)),0)/$G2+IFERROR(IF(MID($O2,2,LEN(Q$1))=Q$1,MID($O2,FIND(",",$O2,1)+1,LEN($O2)-FIND(",",$O2,1)-1),VLOOKUP(MID($O2,2,FIND(",",$O2,1)-2),$E:$Z,MATCH(Q$1,$E$1:$Z$1,0),0)*MID($O2,FIND(",",$O2,1)+1,LEN($O2)-FIND(",",$O2,1)-1)),0)/$G2</f>
        <v>7.5</v>
      </c>
      <c r="R2">
        <f t="shared" si="3"/>
        <v>5</v>
      </c>
      <c r="S2">
        <f t="shared" si="3"/>
        <v>0</v>
      </c>
      <c r="T2">
        <f t="shared" si="3"/>
        <v>0</v>
      </c>
      <c r="U2">
        <f t="shared" si="3"/>
        <v>0</v>
      </c>
      <c r="V2">
        <f t="shared" si="3"/>
        <v>0</v>
      </c>
    </row>
    <row r="3" spans="1:22" x14ac:dyDescent="0.3">
      <c r="A3" t="str">
        <f>'Paste Here!'!A2</f>
        <v>{type="recipe",name="nuclear-reactor",energy_required=4,enabled=false,ingredients={{"concrete",500},{"steel-plate",500},{"advanced-circuit",500},{"copper-plate",500},},result="nuclear-reactor"}</v>
      </c>
      <c r="B3" t="str">
        <f t="shared" ref="B3:B66" si="4">SUBSTITUTE(A3,",}","}")</f>
        <v>{type="recipe",name="nuclear-reactor",energy_required=4,enabled=false,ingredients={{"concrete",500},{"steel-plate",500},{"advanced-circuit",500},{"copper-plate",500}},result="nuclear-reactor"}</v>
      </c>
      <c r="C3" t="str">
        <f t="shared" si="0"/>
        <v>{type="recipe",name="nuclear-reactor",energy_required=4,enabled=false,ingredients={{"concrete",500},{"steel-plate",500},{"advanced-circuit",500},{"copper-plate",500}},result="nuclear-reactor"}</v>
      </c>
      <c r="D3" t="str">
        <f t="shared" ref="D3:D66" si="5">MID(C3,2,LEN(C3)-2)</f>
        <v>type="recipe",name="nuclear-reactor",energy_required=4,enabled=false,ingredients={{"concrete",500},{"steel-plate",500},{"advanced-circuit",500},{"copper-plate",500}},result="nuclear-reactor"</v>
      </c>
      <c r="E3" t="str">
        <f t="shared" ref="E3:F66" si="6">SUBSTITUTE(SUBSTITUTE(IFERROR(MID($D3,FIND(E$1,$D3,1),IFERROR(FIND(",",$D3,FIND(E$1,$D3,1))-FIND(E$1,$D3,1)+1,LEN($D3)-FIND(E$1,$D3,1)+1)),""),E$1,""),",","")</f>
        <v>"nuclear-reactor"</v>
      </c>
      <c r="F3" t="str">
        <f t="shared" si="6"/>
        <v>"nuclear-reactor"</v>
      </c>
      <c r="G3">
        <f t="shared" ref="G3:G66" si="7">VALUE(SUBSTITUTE(SUBSTITUTE(IFERROR(MID($D3,FIND(G$1,$D3,1),IFERROR(FIND(",",$D3,FIND(G$1,$D3,1))-FIND(G$1,$D3,1)+1,LEN($D3)-FIND(G$1,$D3,1)+1)),1),G$1,""),",",""))</f>
        <v>1</v>
      </c>
      <c r="H3">
        <f t="shared" ref="H3:H66" si="8">VALUE(SUBSTITUTE(SUBSTITUTE(IFERROR(MID($D3,FIND(H$1,$D3,1),IFERROR(FIND(",",$D3,FIND(H$1,$D3,1))-FIND(H$1,$D3,1)+1,LEN($D3)-FIND(H$1,$D3,1)+1)),""),H$1,""),",",""))</f>
        <v>4</v>
      </c>
      <c r="I3" t="str">
        <f t="shared" si="1"/>
        <v/>
      </c>
      <c r="J3" t="str">
        <f t="shared" si="2"/>
        <v>{"concrete",500}{"steel-plate",500}{"advanced-circuit",500}{"copper-plate",500}</v>
      </c>
      <c r="K3" t="str">
        <f t="shared" ref="K3:K66" si="9">MID(J3,1,IFERROR(FIND("}{",J3,1),LEN(J3)))</f>
        <v>{"concrete",500}</v>
      </c>
      <c r="L3" t="str">
        <f>MID(J3,LEN(K3)+1,IFERROR(FIND("}{",J3,LEN(K3)+1)-LEN(K3),LEN(J3)))</f>
        <v>{"steel-plate",500}</v>
      </c>
      <c r="M3" t="str">
        <f t="shared" ref="M3:M66" si="10">MID(J3,LEN(K3)+LEN(L3)+1,IFERROR(FIND("}{",J3,LEN(K3)+LEN(L3)+1)-LEN(K3)-LEN(L3),LEN(J3)))</f>
        <v>{"advanced-circuit",500}</v>
      </c>
      <c r="N3" t="str">
        <f t="shared" ref="N3:N66" si="11">MID(J3,LEN(K3)+LEN(L3)+LEN(M3)+1,IFERROR(FIND("}{",J3,LEN(K3)+LEN(L3)+LEN(M3)+1)-LEN(K3)-LEN(L3)-LEN(M3),LEN(J3)))</f>
        <v>{"copper-plate",500}</v>
      </c>
      <c r="O3" t="str">
        <f t="shared" ref="O3:O66" si="12">MID(J3,LEN(K3)+LEN(L3)+LEN(M3)+LEN(N3)+1,IFERROR(FIND("}{",J3,LEN(K3)+LEN(L3)+LEN(M3)+LEN(N3)+1)-LEN(K3)-LEN(L3)-LEN(M3)-LEN(N3),LEN(J3)))</f>
        <v/>
      </c>
      <c r="P3">
        <f t="shared" ref="P3:V18" si="13">IFERROR(IF(MID($K3,2,LEN(P$1))=P$1,MID($K3,FIND(",",$K3,1)+1,LEN($K3)-FIND(",",$K3,1)-1),VLOOKUP(MID($K3,2,FIND(",",$K3,1)-2),$E:$Z,MATCH(P$1,$E$1:$Z$1,0),0)*MID($K3,FIND(",",$K3,1)+1,LEN($K3)-FIND(",",$K3,1)-1)),0)/$G3+IFERROR(IF(MID($L3,2,LEN(P$1))=P$1,MID($L3,FIND(",",$L3,1)+1,LEN($L3)-FIND(",",$L3,1)-1),VLOOKUP(MID($L3,2,FIND(",",$L3,1)-2),$E:$Z,MATCH(P$1,$E$1:$Z$1,0),0)*MID($L3,FIND(",",$L3,1)+1,LEN($L3)-FIND(",",$L3,1)-1)),0)/$G3+IFERROR(IF(MID($M3,2,LEN(P$1))=P$1,MID($M3,FIND(",",$M3,1)+1,LEN($M3)-FIND(",",$M3,1)-1),VLOOKUP(MID($M3,2,FIND(",",$M3,1)-2),$E:$Z,MATCH(P$1,$E$1:$Z$1,0),0)*MID($M3,FIND(",",$M3,1)+1,LEN($M3)-FIND(",",$M3,1)-1)),0)/$G3+IFERROR(IF(MID($N3,2,LEN(P$1))=P$1,MID($N3,FIND(",",$N3,1)+1,LEN($N3)-FIND(",",$N3,1)-1),VLOOKUP(MID($N3,2,FIND(",",$N3,1)-2),$E:$Z,MATCH(P$1,$E$1:$Z$1,0),0)*MID($N3,FIND(",",$N3,1)+1,LEN($N3)-FIND(",",$N3,1)-1)),0)/$G3+IFERROR(IF(MID($O3,2,LEN(P$1))=P$1,MID($O3,FIND(",",$O3,1)+1,LEN($O3)-FIND(",",$O3,1)-1),VLOOKUP(MID($O3,2,FIND(",",$O3,1)-2),$E:$Z,MATCH(P$1,$E$1:$Z$1,0),0)*MID($O3,FIND(",",$O3,1)+1,LEN($O3)-FIND(",",$O3,1)-1)),0)/$G3</f>
        <v>3500</v>
      </c>
      <c r="Q3">
        <f t="shared" si="3"/>
        <v>3000</v>
      </c>
      <c r="R3">
        <f t="shared" si="3"/>
        <v>1000</v>
      </c>
      <c r="S3">
        <f t="shared" si="3"/>
        <v>500</v>
      </c>
      <c r="T3">
        <f t="shared" si="3"/>
        <v>1000</v>
      </c>
      <c r="U3">
        <f t="shared" si="3"/>
        <v>1000</v>
      </c>
      <c r="V3">
        <f t="shared" si="3"/>
        <v>500</v>
      </c>
    </row>
    <row r="4" spans="1:22" x14ac:dyDescent="0.3">
      <c r="A4" t="str">
        <f>'Paste Here!'!A3</f>
        <v>{type="recipe",name="centrifuge",energy_required=4,enabled=false,ingredients={{"concrete",100},{"steel-plate",50},{"advanced-circuit",100},{"iron-gear-wheel",100},},result="centrifuge"}</v>
      </c>
      <c r="B4" t="str">
        <f t="shared" si="4"/>
        <v>{type="recipe",name="centrifuge",energy_required=4,enabled=false,ingredients={{"concrete",100},{"steel-plate",50},{"advanced-circuit",100},{"iron-gear-wheel",100}},result="centrifuge"}</v>
      </c>
      <c r="C4" t="str">
        <f t="shared" si="0"/>
        <v>{type="recipe",name="centrifuge",energy_required=4,enabled=false,ingredients={{"concrete",100},{"steel-plate",50},{"advanced-circuit",100},{"iron-gear-wheel",100}},result="centrifuge"}</v>
      </c>
      <c r="D4" t="str">
        <f t="shared" si="5"/>
        <v>type="recipe",name="centrifuge",energy_required=4,enabled=false,ingredients={{"concrete",100},{"steel-plate",50},{"advanced-circuit",100},{"iron-gear-wheel",100}},result="centrifuge"</v>
      </c>
      <c r="E4" t="str">
        <f t="shared" si="6"/>
        <v>"centrifuge"</v>
      </c>
      <c r="F4" t="str">
        <f t="shared" si="6"/>
        <v>"centrifuge"</v>
      </c>
      <c r="G4">
        <f t="shared" si="7"/>
        <v>1</v>
      </c>
      <c r="H4">
        <f t="shared" si="8"/>
        <v>4</v>
      </c>
      <c r="I4" t="str">
        <f t="shared" si="1"/>
        <v/>
      </c>
      <c r="J4" t="str">
        <f t="shared" si="2"/>
        <v>{"concrete",100}{"steel-plate",50}{"advanced-circuit",100}{"iron-gear-wheel",100}</v>
      </c>
      <c r="K4" t="str">
        <f t="shared" si="9"/>
        <v>{"concrete",100}</v>
      </c>
      <c r="L4" t="str">
        <f t="shared" ref="L4:L67" si="14">MID(J4,LEN(K4)+1,IFERROR(FIND("}{",J4,LEN(K4)+1)-LEN(K4),LEN(J4)))</f>
        <v>{"steel-plate",50}</v>
      </c>
      <c r="M4" t="str">
        <f t="shared" si="10"/>
        <v>{"advanced-circuit",100}</v>
      </c>
      <c r="N4" t="str">
        <f t="shared" si="11"/>
        <v>{"iron-gear-wheel",100}</v>
      </c>
      <c r="O4" t="str">
        <f t="shared" si="12"/>
        <v/>
      </c>
      <c r="P4">
        <f t="shared" si="13"/>
        <v>650</v>
      </c>
      <c r="Q4">
        <f t="shared" si="3"/>
        <v>500</v>
      </c>
      <c r="R4">
        <f t="shared" si="3"/>
        <v>200</v>
      </c>
      <c r="S4">
        <f t="shared" si="3"/>
        <v>50</v>
      </c>
      <c r="T4">
        <f t="shared" si="3"/>
        <v>200</v>
      </c>
      <c r="U4">
        <f t="shared" si="3"/>
        <v>200</v>
      </c>
      <c r="V4">
        <f t="shared" si="3"/>
        <v>100</v>
      </c>
    </row>
    <row r="5" spans="1:22" x14ac:dyDescent="0.3">
      <c r="A5" t="str">
        <f>'Paste Here!'!A4</f>
        <v>{type="recipe",name="uranium-processing",energy_required=10,enabled=false,category="centrifuging",ingredients={{"uranium-ore",10}},icon="__base__/graphics/icons/uranium-processing.png",subgroup="raw-material",order="h[uranium-processing]",results={{name="uranium-235",probability=0.007,amount=1},{name="uranium-238",probability=0.993,amount=1}}}</v>
      </c>
      <c r="B5" t="str">
        <f t="shared" si="4"/>
        <v>{type="recipe",name="uranium-processing",energy_required=10,enabled=false,category="centrifuging",ingredients={{"uranium-ore",10}},icon="__base__/graphics/icons/uranium-processing.png",subgroup="raw-material",order="h[uranium-processing]",results={{name="uranium-235",probability=0.007,amount=1},{name="uranium-238",probability=0.993,amount=1}}}</v>
      </c>
      <c r="C5" t="str">
        <f t="shared" si="0"/>
        <v>{type="recipe",name="uranium-processing",energy_required=10,enabled=false,category="centrifuging",ingredients={{"uranium-ore",10}},icon="__base__/graphics/icons/uranium-processing.png",subgroup="raw-material",order="h[uranium-processing]",results={{name="uranium-235",probability=0.007,amount=1},{name="uranium-238",probability=0.993,amount=1}}}</v>
      </c>
      <c r="D5" t="str">
        <f t="shared" si="5"/>
        <v>type="recipe",name="uranium-processing",energy_required=10,enabled=false,category="centrifuging",ingredients={{"uranium-ore",10}},icon="__base__/graphics/icons/uranium-processing.png",subgroup="raw-material",order="h[uranium-processing]",results={{name="uranium-235",probability=0.007,amount=1},{name="uranium-238",probability=0.993,amount=1}}</v>
      </c>
      <c r="E5" t="str">
        <f t="shared" si="6"/>
        <v>"uranium-processing"</v>
      </c>
      <c r="F5" t="str">
        <f t="shared" si="6"/>
        <v/>
      </c>
      <c r="G5">
        <f t="shared" si="7"/>
        <v>1</v>
      </c>
      <c r="H5">
        <f t="shared" si="8"/>
        <v>10</v>
      </c>
      <c r="I5" t="str">
        <f t="shared" si="1"/>
        <v>results={{name="uranium-235",probability=0.007,amount=1},{name="uranium-238",probability=0.993,amount=1}</v>
      </c>
      <c r="J5" t="str">
        <f t="shared" si="2"/>
        <v>{"uranium-ore",10}</v>
      </c>
      <c r="K5" t="str">
        <f t="shared" si="9"/>
        <v>{"uranium-ore",10}</v>
      </c>
      <c r="L5" t="str">
        <f t="shared" si="14"/>
        <v/>
      </c>
      <c r="M5" t="str">
        <f t="shared" si="10"/>
        <v/>
      </c>
      <c r="N5" t="str">
        <f t="shared" si="11"/>
        <v/>
      </c>
      <c r="O5" t="str">
        <f t="shared" si="12"/>
        <v/>
      </c>
      <c r="P5">
        <f t="shared" si="13"/>
        <v>0</v>
      </c>
      <c r="Q5">
        <f t="shared" si="3"/>
        <v>0</v>
      </c>
      <c r="R5">
        <f t="shared" si="3"/>
        <v>0</v>
      </c>
      <c r="S5">
        <f t="shared" si="3"/>
        <v>0</v>
      </c>
      <c r="T5">
        <f t="shared" si="3"/>
        <v>0</v>
      </c>
      <c r="U5">
        <f t="shared" si="3"/>
        <v>0</v>
      </c>
      <c r="V5">
        <f t="shared" si="3"/>
        <v>0</v>
      </c>
    </row>
    <row r="6" spans="1:22" x14ac:dyDescent="0.3">
      <c r="A6" t="str">
        <f>'Paste Here!'!A5</f>
        <v>{type="recipe",name="kovarex-enrichment-process",energy_required=50,enabled=false,category="centrifuging",ingredients={{"uranium-235",40},{"uranium-238",5}},icon="__base__/graphics/icons/kovarex-enrichment-process.png",subgroup="intermediate-product",order="r[uranium-processing]-c[kovarex-enrichment-process]",main_product="",results={{name="uranium-235",amount=41},{name="uranium-238",amount=2}},allow_decomposition=false}</v>
      </c>
      <c r="B6" t="str">
        <f t="shared" si="4"/>
        <v>{type="recipe",name="kovarex-enrichment-process",energy_required=50,enabled=false,category="centrifuging",ingredients={{"uranium-235",40},{"uranium-238",5}},icon="__base__/graphics/icons/kovarex-enrichment-process.png",subgroup="intermediate-product",order="r[uranium-processing]-c[kovarex-enrichment-process]",main_product="",results={{name="uranium-235",amount=41},{name="uranium-238",amount=2}},allow_decomposition=false}</v>
      </c>
      <c r="C6" t="str">
        <f t="shared" si="0"/>
        <v>{type="recipe",name="kovarex-enrichment-process",energy_required=50,enabled=false,category="centrifuging",ingredients={{"uranium-235",40},{"uranium-238",5}},icon="__base__/graphics/icons/kovarex-enrichment-process.png",subgroup="intermediate-product",order="r[uranium-processing]-c[kovarex-enrichment-process]",main_product="",results={{name="uranium-235",amount=41},{name="uranium-238",amount=2}},allow_decomposition=false}</v>
      </c>
      <c r="D6" t="str">
        <f t="shared" si="5"/>
        <v>type="recipe",name="kovarex-enrichment-process",energy_required=50,enabled=false,category="centrifuging",ingredients={{"uranium-235",40},{"uranium-238",5}},icon="__base__/graphics/icons/kovarex-enrichment-process.png",subgroup="intermediate-product",order="r[uranium-processing]-c[kovarex-enrichment-process]",main_product="",results={{name="uranium-235",amount=41},{name="uranium-238",amount=2}},allow_decomposition=false</v>
      </c>
      <c r="E6" t="str">
        <f t="shared" si="6"/>
        <v>"kovarex-enrichment-process"</v>
      </c>
      <c r="F6" t="str">
        <f t="shared" si="6"/>
        <v/>
      </c>
      <c r="G6">
        <f t="shared" si="7"/>
        <v>1</v>
      </c>
      <c r="H6">
        <f t="shared" si="8"/>
        <v>50</v>
      </c>
      <c r="I6" t="str">
        <f t="shared" si="1"/>
        <v>results={{name="uranium-235",amount=41},{name="uranium-238",amount=2}},</v>
      </c>
      <c r="J6" t="str">
        <f t="shared" si="2"/>
        <v>{"uranium-235",40}{"uranium-238",5}</v>
      </c>
      <c r="K6" t="str">
        <f t="shared" si="9"/>
        <v>{"uranium-235",40}</v>
      </c>
      <c r="L6" t="str">
        <f t="shared" si="14"/>
        <v>{"uranium-238",5}</v>
      </c>
      <c r="M6" t="str">
        <f t="shared" si="10"/>
        <v/>
      </c>
      <c r="N6" t="str">
        <f t="shared" si="11"/>
        <v/>
      </c>
      <c r="O6" t="str">
        <f t="shared" si="12"/>
        <v/>
      </c>
      <c r="P6">
        <f t="shared" si="13"/>
        <v>0</v>
      </c>
      <c r="Q6">
        <f t="shared" si="3"/>
        <v>0</v>
      </c>
      <c r="R6">
        <f t="shared" si="3"/>
        <v>0</v>
      </c>
      <c r="S6">
        <f t="shared" si="3"/>
        <v>0</v>
      </c>
      <c r="T6">
        <f t="shared" si="3"/>
        <v>0</v>
      </c>
      <c r="U6">
        <f t="shared" si="3"/>
        <v>0</v>
      </c>
      <c r="V6">
        <f t="shared" si="3"/>
        <v>0</v>
      </c>
    </row>
    <row r="7" spans="1:22" x14ac:dyDescent="0.3">
      <c r="A7" t="str">
        <f>'Paste Here!'!A6</f>
        <v>{type="recipe",name="nuclear-fuel-reprocessing",energy_required=50,enabled=false,category="centrifuging",ingredients={{"used-up-uranium-fuel-cell",5}},icon="__base__/graphics/icons/nuclear-fuel-reprocessing.png",subgroup="intermediate-product",order="r[uranium-processing]-b[nuclear-fuel-reprocessing]",main_product="",results={{name="uranium-238",amount=3}}}</v>
      </c>
      <c r="B7" t="str">
        <f t="shared" si="4"/>
        <v>{type="recipe",name="nuclear-fuel-reprocessing",energy_required=50,enabled=false,category="centrifuging",ingredients={{"used-up-uranium-fuel-cell",5}},icon="__base__/graphics/icons/nuclear-fuel-reprocessing.png",subgroup="intermediate-product",order="r[uranium-processing]-b[nuclear-fuel-reprocessing]",main_product="",results={{name="uranium-238",amount=3}}}</v>
      </c>
      <c r="C7" t="str">
        <f t="shared" si="0"/>
        <v>{type="recipe",name="nuclear-fuel-reprocessing",energy_required=50,enabled=false,category="centrifuging",ingredients={{"used-up-uranium-fuel-cell",5}},icon="__base__/graphics/icons/nuclear-fuel-reprocessing.png",subgroup="intermediate-product",order="r[uranium-processing]-b[nuclear-fuel-reprocessing]",main_product="",results={{name="uranium-238",amount=3}}}</v>
      </c>
      <c r="D7" t="str">
        <f t="shared" si="5"/>
        <v>type="recipe",name="nuclear-fuel-reprocessing",energy_required=50,enabled=false,category="centrifuging",ingredients={{"used-up-uranium-fuel-cell",5}},icon="__base__/graphics/icons/nuclear-fuel-reprocessing.png",subgroup="intermediate-product",order="r[uranium-processing]-b[nuclear-fuel-reprocessing]",main_product="",results={{name="uranium-238",amount=3}}</v>
      </c>
      <c r="E7" t="str">
        <f t="shared" si="6"/>
        <v>"nuclear-fuel-reprocessing"</v>
      </c>
      <c r="F7" t="str">
        <f t="shared" si="6"/>
        <v/>
      </c>
      <c r="G7">
        <f t="shared" si="7"/>
        <v>1</v>
      </c>
      <c r="H7">
        <f t="shared" si="8"/>
        <v>50</v>
      </c>
      <c r="I7" t="str">
        <f t="shared" si="1"/>
        <v>results={{name="uranium-238",amount=3}</v>
      </c>
      <c r="J7" t="str">
        <f t="shared" si="2"/>
        <v>{"used-up-uranium-fuel-cell",5}</v>
      </c>
      <c r="K7" t="str">
        <f t="shared" si="9"/>
        <v>{"used-up-uranium-fuel-cell",5}</v>
      </c>
      <c r="L7" t="str">
        <f t="shared" si="14"/>
        <v/>
      </c>
      <c r="M7" t="str">
        <f t="shared" si="10"/>
        <v/>
      </c>
      <c r="N7" t="str">
        <f t="shared" si="11"/>
        <v/>
      </c>
      <c r="O7" t="str">
        <f t="shared" si="12"/>
        <v/>
      </c>
      <c r="P7">
        <f t="shared" si="13"/>
        <v>0</v>
      </c>
      <c r="Q7">
        <f t="shared" si="3"/>
        <v>0</v>
      </c>
      <c r="R7">
        <f t="shared" si="3"/>
        <v>0</v>
      </c>
      <c r="S7">
        <f t="shared" si="3"/>
        <v>0</v>
      </c>
      <c r="T7">
        <f t="shared" si="3"/>
        <v>0</v>
      </c>
      <c r="U7">
        <f t="shared" si="3"/>
        <v>0</v>
      </c>
      <c r="V7">
        <f t="shared" si="3"/>
        <v>0</v>
      </c>
    </row>
    <row r="8" spans="1:22" x14ac:dyDescent="0.3">
      <c r="A8" t="str">
        <f>'Paste Here!'!A7</f>
        <v>{type="recipe",name="uranium-fuel-cell",energy_required=10,enabled=false,ingredients={{"iron-plate",10},{"uranium-235",1},{"uranium-238",19}},result="uranium-fuel-cell",result_count=10}</v>
      </c>
      <c r="B8" t="str">
        <f t="shared" si="4"/>
        <v>{type="recipe",name="uranium-fuel-cell",energy_required=10,enabled=false,ingredients={{"iron-plate",10},{"uranium-235",1},{"uranium-238",19}},result="uranium-fuel-cell",result_count=10}</v>
      </c>
      <c r="C8" t="str">
        <f t="shared" si="0"/>
        <v>{type="recipe",name="uranium-fuel-cell",energy_required=10,enabled=false,ingredients={{"iron-plate",10},{"uranium-235",1},{"uranium-238",19}},result="uranium-fuel-cell",result_count=10}</v>
      </c>
      <c r="D8" t="str">
        <f t="shared" si="5"/>
        <v>type="recipe",name="uranium-fuel-cell",energy_required=10,enabled=false,ingredients={{"iron-plate",10},{"uranium-235",1},{"uranium-238",19}},result="uranium-fuel-cell",result_count=10</v>
      </c>
      <c r="E8" t="str">
        <f t="shared" si="6"/>
        <v>"uranium-fuel-cell"</v>
      </c>
      <c r="F8" t="str">
        <f t="shared" si="6"/>
        <v>"uranium-fuel-cell"</v>
      </c>
      <c r="G8">
        <f t="shared" si="7"/>
        <v>10</v>
      </c>
      <c r="H8">
        <f t="shared" si="8"/>
        <v>10</v>
      </c>
      <c r="I8" t="str">
        <f t="shared" si="1"/>
        <v/>
      </c>
      <c r="J8" t="str">
        <f t="shared" si="2"/>
        <v>{"iron-plate",10}{"uranium-235",1}{"uranium-238",19}</v>
      </c>
      <c r="K8" t="str">
        <f t="shared" si="9"/>
        <v>{"iron-plate",10}</v>
      </c>
      <c r="L8" t="str">
        <f t="shared" si="14"/>
        <v>{"uranium-235",1}</v>
      </c>
      <c r="M8" t="str">
        <f t="shared" si="10"/>
        <v>{"uranium-238",19}</v>
      </c>
      <c r="N8" t="str">
        <f t="shared" si="11"/>
        <v/>
      </c>
      <c r="O8" t="str">
        <f t="shared" si="12"/>
        <v/>
      </c>
      <c r="P8">
        <f t="shared" si="13"/>
        <v>1</v>
      </c>
      <c r="Q8">
        <f t="shared" si="3"/>
        <v>0</v>
      </c>
      <c r="R8">
        <f t="shared" si="3"/>
        <v>0</v>
      </c>
      <c r="S8">
        <f t="shared" si="3"/>
        <v>0</v>
      </c>
      <c r="T8">
        <f t="shared" si="3"/>
        <v>0</v>
      </c>
      <c r="U8">
        <f t="shared" si="3"/>
        <v>0</v>
      </c>
      <c r="V8">
        <f t="shared" si="3"/>
        <v>0</v>
      </c>
    </row>
    <row r="9" spans="1:22" x14ac:dyDescent="0.3">
      <c r="A9" t="str">
        <f>'Paste Here!'!A8</f>
        <v>{type="recipe",name="heat-exchanger",enabled=false,ingredients={{"steel-plate",10},{"copper-plate",100},{"pipe",10}},result="heat-exchanger"}</v>
      </c>
      <c r="B9" t="str">
        <f t="shared" si="4"/>
        <v>{type="recipe",name="heat-exchanger",enabled=false,ingredients={{"steel-plate",10},{"copper-plate",100},{"pipe",10}},result="heat-exchanger"}</v>
      </c>
      <c r="C9" t="str">
        <f t="shared" si="0"/>
        <v>{type="recipe",name="heat-exchanger",enabled=false,ingredients={{"steel-plate",10},{"copper-plate",100},{"pipe",10}},result="heat-exchanger"}</v>
      </c>
      <c r="D9" t="str">
        <f t="shared" si="5"/>
        <v>type="recipe",name="heat-exchanger",enabled=false,ingredients={{"steel-plate",10},{"copper-plate",100},{"pipe",10}},result="heat-exchanger"</v>
      </c>
      <c r="E9" t="str">
        <f t="shared" si="6"/>
        <v>"heat-exchanger"</v>
      </c>
      <c r="F9" t="str">
        <f t="shared" si="6"/>
        <v>"heat-exchanger"</v>
      </c>
      <c r="G9">
        <f t="shared" si="7"/>
        <v>1</v>
      </c>
      <c r="H9" t="e">
        <f t="shared" si="8"/>
        <v>#VALUE!</v>
      </c>
      <c r="I9" t="str">
        <f t="shared" si="1"/>
        <v/>
      </c>
      <c r="J9" t="str">
        <f t="shared" si="2"/>
        <v>{"steel-plate",10}{"copper-plate",100}{"pipe",10}</v>
      </c>
      <c r="K9" t="str">
        <f t="shared" si="9"/>
        <v>{"steel-plate",10}</v>
      </c>
      <c r="L9" t="str">
        <f t="shared" si="14"/>
        <v>{"copper-plate",100}</v>
      </c>
      <c r="M9" t="str">
        <f t="shared" si="10"/>
        <v>{"pipe",10}</v>
      </c>
      <c r="N9" t="str">
        <f t="shared" si="11"/>
        <v/>
      </c>
      <c r="O9" t="str">
        <f t="shared" si="12"/>
        <v/>
      </c>
      <c r="P9">
        <f t="shared" si="13"/>
        <v>60</v>
      </c>
      <c r="Q9">
        <f t="shared" si="3"/>
        <v>100</v>
      </c>
      <c r="R9">
        <f t="shared" si="3"/>
        <v>0</v>
      </c>
      <c r="S9">
        <f t="shared" si="3"/>
        <v>10</v>
      </c>
      <c r="T9">
        <f t="shared" si="3"/>
        <v>0</v>
      </c>
      <c r="U9">
        <f t="shared" si="3"/>
        <v>0</v>
      </c>
      <c r="V9">
        <f t="shared" si="3"/>
        <v>0</v>
      </c>
    </row>
    <row r="10" spans="1:22" x14ac:dyDescent="0.3">
      <c r="A10" t="str">
        <f>'Paste Here!'!A9</f>
        <v>{type="recipe",name="heat-pipe",enabled=false,ingredients={{"steel-plate",10},{"copper-plate",20}},result="heat-pipe"}</v>
      </c>
      <c r="B10" t="str">
        <f t="shared" si="4"/>
        <v>{type="recipe",name="heat-pipe",enabled=false,ingredients={{"steel-plate",10},{"copper-plate",20}},result="heat-pipe"}</v>
      </c>
      <c r="C10" t="str">
        <f t="shared" si="0"/>
        <v>{type="recipe",name="heat-pipe",enabled=false,ingredients={{"steel-plate",10},{"copper-plate",20}},result="heat-pipe"}</v>
      </c>
      <c r="D10" t="str">
        <f t="shared" si="5"/>
        <v>type="recipe",name="heat-pipe",enabled=false,ingredients={{"steel-plate",10},{"copper-plate",20}},result="heat-pipe"</v>
      </c>
      <c r="E10" t="str">
        <f t="shared" si="6"/>
        <v>"heat-pipe"</v>
      </c>
      <c r="F10" t="str">
        <f t="shared" si="6"/>
        <v>"heat-pipe"</v>
      </c>
      <c r="G10">
        <f t="shared" si="7"/>
        <v>1</v>
      </c>
      <c r="H10" t="e">
        <f t="shared" si="8"/>
        <v>#VALUE!</v>
      </c>
      <c r="I10" t="str">
        <f t="shared" si="1"/>
        <v/>
      </c>
      <c r="J10" t="str">
        <f t="shared" si="2"/>
        <v>{"steel-plate",10}{"copper-plate",20}</v>
      </c>
      <c r="K10" t="str">
        <f t="shared" si="9"/>
        <v>{"steel-plate",10}</v>
      </c>
      <c r="L10" t="str">
        <f t="shared" si="14"/>
        <v>{"copper-plate",20}</v>
      </c>
      <c r="M10" t="str">
        <f t="shared" si="10"/>
        <v/>
      </c>
      <c r="N10" t="str">
        <f t="shared" si="11"/>
        <v/>
      </c>
      <c r="O10" t="str">
        <f t="shared" si="12"/>
        <v/>
      </c>
      <c r="P10">
        <f t="shared" si="13"/>
        <v>50</v>
      </c>
      <c r="Q10">
        <f t="shared" si="3"/>
        <v>20</v>
      </c>
      <c r="R10">
        <f t="shared" si="3"/>
        <v>0</v>
      </c>
      <c r="S10">
        <f t="shared" si="3"/>
        <v>10</v>
      </c>
      <c r="T10">
        <f t="shared" si="3"/>
        <v>0</v>
      </c>
      <c r="U10">
        <f t="shared" si="3"/>
        <v>0</v>
      </c>
      <c r="V10">
        <f t="shared" si="3"/>
        <v>0</v>
      </c>
    </row>
    <row r="11" spans="1:22" x14ac:dyDescent="0.3">
      <c r="A11" t="str">
        <f>'Paste Here!'!A10</f>
        <v>{type="recipe",name="steam-turbine",enabled=false,ingredients={{"iron-gear-wheel",50},{"copper-plate",50},{"pipe",20}},result="steam-turbine"}</v>
      </c>
      <c r="B11" t="str">
        <f t="shared" si="4"/>
        <v>{type="recipe",name="steam-turbine",enabled=false,ingredients={{"iron-gear-wheel",50},{"copper-plate",50},{"pipe",20}},result="steam-turbine"}</v>
      </c>
      <c r="C11" t="str">
        <f t="shared" si="0"/>
        <v>{type="recipe",name="steam-turbine",enabled=false,ingredients={{"iron-gear-wheel",50},{"copper-plate",50},{"pipe",20}},result="steam-turbine"}</v>
      </c>
      <c r="D11" t="str">
        <f t="shared" si="5"/>
        <v>type="recipe",name="steam-turbine",enabled=false,ingredients={{"iron-gear-wheel",50},{"copper-plate",50},{"pipe",20}},result="steam-turbine"</v>
      </c>
      <c r="E11" t="str">
        <f t="shared" si="6"/>
        <v>"steam-turbine"</v>
      </c>
      <c r="F11" t="str">
        <f t="shared" si="6"/>
        <v>"steam-turbine"</v>
      </c>
      <c r="G11">
        <f t="shared" si="7"/>
        <v>1</v>
      </c>
      <c r="H11" t="e">
        <f t="shared" si="8"/>
        <v>#VALUE!</v>
      </c>
      <c r="I11" t="str">
        <f t="shared" si="1"/>
        <v/>
      </c>
      <c r="J11" t="str">
        <f t="shared" si="2"/>
        <v>{"iron-gear-wheel",50}{"copper-plate",50}{"pipe",20}</v>
      </c>
      <c r="K11" t="str">
        <f t="shared" si="9"/>
        <v>{"iron-gear-wheel",50}</v>
      </c>
      <c r="L11" t="str">
        <f t="shared" si="14"/>
        <v>{"copper-plate",50}</v>
      </c>
      <c r="M11" t="str">
        <f t="shared" si="10"/>
        <v>{"pipe",20}</v>
      </c>
      <c r="N11" t="str">
        <f t="shared" si="11"/>
        <v/>
      </c>
      <c r="O11" t="str">
        <f t="shared" si="12"/>
        <v/>
      </c>
      <c r="P11">
        <f t="shared" si="13"/>
        <v>120</v>
      </c>
      <c r="Q11">
        <f t="shared" si="3"/>
        <v>50</v>
      </c>
      <c r="R11">
        <f t="shared" si="3"/>
        <v>0</v>
      </c>
      <c r="S11">
        <f t="shared" si="3"/>
        <v>0</v>
      </c>
      <c r="T11">
        <f t="shared" si="3"/>
        <v>0</v>
      </c>
      <c r="U11">
        <f t="shared" si="3"/>
        <v>0</v>
      </c>
      <c r="V11">
        <f t="shared" si="3"/>
        <v>0</v>
      </c>
    </row>
    <row r="12" spans="1:22" x14ac:dyDescent="0.3">
      <c r="A12" t="str">
        <f>'Paste Here!'!A11</f>
        <v>{type="recipe",name="laser-turret",enabled=false,energy_required=20,ingredients={{"steel-plate",20},{"electronic-circuit",20},{"battery",12}},result="laser-turret"}</v>
      </c>
      <c r="B12" t="str">
        <f t="shared" si="4"/>
        <v>{type="recipe",name="laser-turret",enabled=false,energy_required=20,ingredients={{"steel-plate",20},{"electronic-circuit",20},{"battery",12}},result="laser-turret"}</v>
      </c>
      <c r="C12" t="str">
        <f t="shared" si="0"/>
        <v>{type="recipe",name="laser-turret",enabled=false,energy_required=20,ingredients={{"steel-plate",20},{"electronic-circuit",20},{"battery",12}},result="laser-turret"}</v>
      </c>
      <c r="D12" t="str">
        <f t="shared" si="5"/>
        <v>type="recipe",name="laser-turret",enabled=false,energy_required=20,ingredients={{"steel-plate",20},{"electronic-circuit",20},{"battery",12}},result="laser-turret"</v>
      </c>
      <c r="E12" t="str">
        <f t="shared" si="6"/>
        <v>"laser-turret"</v>
      </c>
      <c r="F12" t="str">
        <f t="shared" si="6"/>
        <v>"laser-turret"</v>
      </c>
      <c r="G12">
        <f t="shared" si="7"/>
        <v>1</v>
      </c>
      <c r="H12">
        <f t="shared" si="8"/>
        <v>20</v>
      </c>
      <c r="I12" t="str">
        <f t="shared" si="1"/>
        <v/>
      </c>
      <c r="J12" t="str">
        <f t="shared" si="2"/>
        <v>{"steel-plate",20}{"electronic-circuit",20}{"battery",12}</v>
      </c>
      <c r="K12" t="str">
        <f t="shared" si="9"/>
        <v>{"steel-plate",20}</v>
      </c>
      <c r="L12" t="str">
        <f t="shared" si="14"/>
        <v>{"electronic-circuit",20}</v>
      </c>
      <c r="M12" t="str">
        <f t="shared" si="10"/>
        <v>{"battery",12}</v>
      </c>
      <c r="N12" t="str">
        <f t="shared" si="11"/>
        <v/>
      </c>
      <c r="O12" t="str">
        <f t="shared" si="12"/>
        <v/>
      </c>
      <c r="P12">
        <f t="shared" si="13"/>
        <v>372</v>
      </c>
      <c r="Q12">
        <f t="shared" si="3"/>
        <v>42</v>
      </c>
      <c r="R12">
        <f t="shared" si="3"/>
        <v>20</v>
      </c>
      <c r="S12">
        <f t="shared" si="3"/>
        <v>20</v>
      </c>
      <c r="T12">
        <f t="shared" si="3"/>
        <v>0</v>
      </c>
      <c r="U12">
        <f t="shared" si="3"/>
        <v>0</v>
      </c>
      <c r="V12">
        <f t="shared" si="3"/>
        <v>0</v>
      </c>
    </row>
    <row r="13" spans="1:22" x14ac:dyDescent="0.3">
      <c r="A13" t="str">
        <f>'Paste Here!'!A12</f>
        <v>{type="recipe",name="flamethrower-turret",enabled=false,energy_required=20,ingredients={{"steel-plate",30},{"iron-gear-wheel",15},{"pipe",10},{"engine-unit",5}},result="flamethrower-turret"}</v>
      </c>
      <c r="B13" t="str">
        <f t="shared" si="4"/>
        <v>{type="recipe",name="flamethrower-turret",enabled=false,energy_required=20,ingredients={{"steel-plate",30},{"iron-gear-wheel",15},{"pipe",10},{"engine-unit",5}},result="flamethrower-turret"}</v>
      </c>
      <c r="C13" t="str">
        <f t="shared" si="0"/>
        <v>{type="recipe",name="flamethrower-turret",enabled=false,energy_required=20,ingredients={{"steel-plate",30},{"iron-gear-wheel",15},{"pipe",10},{"engine-unit",5}},result="flamethrower-turret"}</v>
      </c>
      <c r="D13" t="str">
        <f t="shared" si="5"/>
        <v>type="recipe",name="flamethrower-turret",enabled=false,energy_required=20,ingredients={{"steel-plate",30},{"iron-gear-wheel",15},{"pipe",10},{"engine-unit",5}},result="flamethrower-turret"</v>
      </c>
      <c r="E13" t="str">
        <f t="shared" si="6"/>
        <v>"flamethrower-turret"</v>
      </c>
      <c r="F13" t="str">
        <f t="shared" si="6"/>
        <v>"flamethrower-turret"</v>
      </c>
      <c r="G13">
        <f t="shared" si="7"/>
        <v>1</v>
      </c>
      <c r="H13">
        <f t="shared" si="8"/>
        <v>20</v>
      </c>
      <c r="I13" t="str">
        <f t="shared" si="1"/>
        <v/>
      </c>
      <c r="J13" t="str">
        <f t="shared" si="2"/>
        <v>{"steel-plate",30}{"iron-gear-wheel",15}{"pipe",10}{"engine-unit",5}</v>
      </c>
      <c r="K13" t="str">
        <f t="shared" si="9"/>
        <v>{"steel-plate",30}</v>
      </c>
      <c r="L13" t="str">
        <f t="shared" si="14"/>
        <v>{"iron-gear-wheel",15}</v>
      </c>
      <c r="M13" t="str">
        <f t="shared" si="10"/>
        <v>{"pipe",10}</v>
      </c>
      <c r="N13" t="str">
        <f t="shared" si="11"/>
        <v>{"engine-unit",5}</v>
      </c>
      <c r="O13" t="str">
        <f t="shared" si="12"/>
        <v/>
      </c>
      <c r="P13">
        <f t="shared" si="13"/>
        <v>235</v>
      </c>
      <c r="Q13">
        <f t="shared" si="3"/>
        <v>0</v>
      </c>
      <c r="R13">
        <f t="shared" si="3"/>
        <v>0</v>
      </c>
      <c r="S13">
        <f t="shared" si="3"/>
        <v>35</v>
      </c>
      <c r="T13">
        <f t="shared" si="3"/>
        <v>0</v>
      </c>
      <c r="U13">
        <f t="shared" si="3"/>
        <v>0</v>
      </c>
      <c r="V13">
        <f t="shared" si="3"/>
        <v>0</v>
      </c>
    </row>
    <row r="14" spans="1:22" x14ac:dyDescent="0.3">
      <c r="A14" t="str">
        <f>'Paste Here!'!A13</f>
        <v>{type="recipe",name="piercing-rounds-magazine",enabled=false,energy_required=3,ingredients={{"firearm-magazine",1},{"steel-plate",1},{"copper-plate",5}},result="piercing-rounds-magazine"}</v>
      </c>
      <c r="B14" t="str">
        <f t="shared" si="4"/>
        <v>{type="recipe",name="piercing-rounds-magazine",enabled=false,energy_required=3,ingredients={{"firearm-magazine",1},{"steel-plate",1},{"copper-plate",5}},result="piercing-rounds-magazine"}</v>
      </c>
      <c r="C14" t="str">
        <f t="shared" si="0"/>
        <v>{type="recipe",name="piercing-rounds-magazine",enabled=false,energy_required=3,ingredients={{"firearm-magazine",1},{"steel-plate",1},{"copper-plate",5}},result="piercing-rounds-magazine"}</v>
      </c>
      <c r="D14" t="str">
        <f t="shared" si="5"/>
        <v>type="recipe",name="piercing-rounds-magazine",enabled=false,energy_required=3,ingredients={{"firearm-magazine",1},{"steel-plate",1},{"copper-plate",5}},result="piercing-rounds-magazine"</v>
      </c>
      <c r="E14" t="str">
        <f t="shared" si="6"/>
        <v>"piercing-rounds-magazine"</v>
      </c>
      <c r="F14" t="str">
        <f t="shared" si="6"/>
        <v>"piercing-rounds-magazine"</v>
      </c>
      <c r="G14">
        <f t="shared" si="7"/>
        <v>1</v>
      </c>
      <c r="H14">
        <f t="shared" si="8"/>
        <v>3</v>
      </c>
      <c r="I14" t="str">
        <f t="shared" si="1"/>
        <v/>
      </c>
      <c r="J14" t="str">
        <f t="shared" si="2"/>
        <v>{"firearm-magazine",1}{"steel-plate",1}{"copper-plate",5}</v>
      </c>
      <c r="K14" t="str">
        <f t="shared" si="9"/>
        <v>{"firearm-magazine",1}</v>
      </c>
      <c r="L14" t="str">
        <f t="shared" si="14"/>
        <v>{"steel-plate",1}</v>
      </c>
      <c r="M14" t="str">
        <f t="shared" si="10"/>
        <v>{"copper-plate",5}</v>
      </c>
      <c r="N14" t="str">
        <f t="shared" si="11"/>
        <v/>
      </c>
      <c r="O14" t="str">
        <f t="shared" si="12"/>
        <v/>
      </c>
      <c r="P14">
        <f t="shared" si="13"/>
        <v>9</v>
      </c>
      <c r="Q14">
        <f t="shared" si="3"/>
        <v>5</v>
      </c>
      <c r="R14">
        <f t="shared" si="3"/>
        <v>0</v>
      </c>
      <c r="S14">
        <f t="shared" si="3"/>
        <v>1</v>
      </c>
      <c r="T14">
        <f t="shared" si="3"/>
        <v>0</v>
      </c>
      <c r="U14">
        <f t="shared" si="3"/>
        <v>0</v>
      </c>
      <c r="V14">
        <f t="shared" si="3"/>
        <v>0</v>
      </c>
    </row>
    <row r="15" spans="1:22" x14ac:dyDescent="0.3">
      <c r="A15" t="str">
        <f>'Paste Here!'!A14</f>
        <v>{type="recipe",name="uranium-rounds-magazine",enabled=false,energy_required=10,ingredients={{"piercing-rounds-magazine",1},{"uranium-238",1}},result="uranium-rounds-magazine"}</v>
      </c>
      <c r="B15" t="str">
        <f t="shared" si="4"/>
        <v>{type="recipe",name="uranium-rounds-magazine",enabled=false,energy_required=10,ingredients={{"piercing-rounds-magazine",1},{"uranium-238",1}},result="uranium-rounds-magazine"}</v>
      </c>
      <c r="C15" t="str">
        <f t="shared" si="0"/>
        <v>{type="recipe",name="uranium-rounds-magazine",enabled=false,energy_required=10,ingredients={{"piercing-rounds-magazine",1},{"uranium-238",1}},result="uranium-rounds-magazine"}</v>
      </c>
      <c r="D15" t="str">
        <f t="shared" si="5"/>
        <v>type="recipe",name="uranium-rounds-magazine",enabled=false,energy_required=10,ingredients={{"piercing-rounds-magazine",1},{"uranium-238",1}},result="uranium-rounds-magazine"</v>
      </c>
      <c r="E15" t="str">
        <f t="shared" si="6"/>
        <v>"uranium-rounds-magazine"</v>
      </c>
      <c r="F15" t="str">
        <f t="shared" si="6"/>
        <v>"uranium-rounds-magazine"</v>
      </c>
      <c r="G15">
        <f t="shared" si="7"/>
        <v>1</v>
      </c>
      <c r="H15">
        <f t="shared" si="8"/>
        <v>10</v>
      </c>
      <c r="I15" t="str">
        <f t="shared" si="1"/>
        <v/>
      </c>
      <c r="J15" t="str">
        <f t="shared" si="2"/>
        <v>{"piercing-rounds-magazine",1}{"uranium-238",1}</v>
      </c>
      <c r="K15" t="str">
        <f t="shared" si="9"/>
        <v>{"piercing-rounds-magazine",1}</v>
      </c>
      <c r="L15" t="str">
        <f t="shared" si="14"/>
        <v>{"uranium-238",1}</v>
      </c>
      <c r="M15" t="str">
        <f t="shared" si="10"/>
        <v/>
      </c>
      <c r="N15" t="str">
        <f t="shared" si="11"/>
        <v/>
      </c>
      <c r="O15" t="str">
        <f t="shared" si="12"/>
        <v/>
      </c>
      <c r="P15">
        <f t="shared" si="13"/>
        <v>9</v>
      </c>
      <c r="Q15">
        <f t="shared" si="3"/>
        <v>5</v>
      </c>
      <c r="R15">
        <f t="shared" si="3"/>
        <v>0</v>
      </c>
      <c r="S15">
        <f t="shared" si="3"/>
        <v>1</v>
      </c>
      <c r="T15">
        <f t="shared" si="3"/>
        <v>0</v>
      </c>
      <c r="U15">
        <f t="shared" si="3"/>
        <v>0</v>
      </c>
      <c r="V15">
        <f t="shared" si="3"/>
        <v>0</v>
      </c>
    </row>
    <row r="16" spans="1:22" x14ac:dyDescent="0.3">
      <c r="A16" t="str">
        <f>'Paste Here!'!A15</f>
        <v>{type="recipe",name="rocket",enabled=false,energy_required=8,ingredients={{"electronic-circuit",1},{"explosives",1},{"iron-plate",2}},result="rocket"}</v>
      </c>
      <c r="B16" t="str">
        <f t="shared" si="4"/>
        <v>{type="recipe",name="rocket",enabled=false,energy_required=8,ingredients={{"electronic-circuit",1},{"explosives",1},{"iron-plate",2}},result="rocket"}</v>
      </c>
      <c r="C16" t="str">
        <f t="shared" si="0"/>
        <v>{type="recipe",name="rocket",enabled=false,energy_required=8,ingredients={{"electronic-circuit",1},{"explosives",1},{"iron-plate",2}},result="rocket"}</v>
      </c>
      <c r="D16" t="str">
        <f t="shared" si="5"/>
        <v>type="recipe",name="rocket",enabled=false,energy_required=8,ingredients={{"electronic-circuit",1},{"explosives",1},{"iron-plate",2}},result="rocket"</v>
      </c>
      <c r="E16" t="str">
        <f t="shared" si="6"/>
        <v>"rocket"</v>
      </c>
      <c r="F16" t="str">
        <f t="shared" si="6"/>
        <v>"rocket"</v>
      </c>
      <c r="G16">
        <f t="shared" si="7"/>
        <v>1</v>
      </c>
      <c r="H16">
        <f t="shared" si="8"/>
        <v>8</v>
      </c>
      <c r="I16" t="str">
        <f t="shared" si="1"/>
        <v/>
      </c>
      <c r="J16" t="str">
        <f t="shared" si="2"/>
        <v>{"electronic-circuit",1}{"explosives",1}{"iron-plate",2}</v>
      </c>
      <c r="K16" t="str">
        <f t="shared" si="9"/>
        <v>{"electronic-circuit",1}</v>
      </c>
      <c r="L16" t="str">
        <f t="shared" si="14"/>
        <v>{"explosives",1}</v>
      </c>
      <c r="M16" t="str">
        <f t="shared" si="10"/>
        <v>{"iron-plate",2}</v>
      </c>
      <c r="N16" t="str">
        <f t="shared" si="11"/>
        <v/>
      </c>
      <c r="O16" t="str">
        <f t="shared" si="12"/>
        <v/>
      </c>
      <c r="P16">
        <f t="shared" si="13"/>
        <v>3</v>
      </c>
      <c r="Q16">
        <f t="shared" si="3"/>
        <v>1.5</v>
      </c>
      <c r="R16">
        <f t="shared" si="3"/>
        <v>1</v>
      </c>
      <c r="S16">
        <f t="shared" si="3"/>
        <v>0</v>
      </c>
      <c r="T16">
        <f t="shared" si="3"/>
        <v>1</v>
      </c>
      <c r="U16">
        <f t="shared" si="3"/>
        <v>0</v>
      </c>
      <c r="V16">
        <f t="shared" si="3"/>
        <v>0</v>
      </c>
    </row>
    <row r="17" spans="1:22" x14ac:dyDescent="0.3">
      <c r="A17" t="str">
        <f>'Paste Here!'!A16</f>
        <v>{type="recipe",name="explosive-rocket",enabled=false,energy_required=8,ingredients={{"rocket",1},{"explosives",2}},result="explosive-rocket"}</v>
      </c>
      <c r="B17" t="str">
        <f t="shared" si="4"/>
        <v>{type="recipe",name="explosive-rocket",enabled=false,energy_required=8,ingredients={{"rocket",1},{"explosives",2}},result="explosive-rocket"}</v>
      </c>
      <c r="C17" t="str">
        <f t="shared" si="0"/>
        <v>{type="recipe",name="explosive-rocket",enabled=false,energy_required=8,ingredients={{"rocket",1},{"explosives",2}},result="explosive-rocket"}</v>
      </c>
      <c r="D17" t="str">
        <f t="shared" si="5"/>
        <v>type="recipe",name="explosive-rocket",enabled=false,energy_required=8,ingredients={{"rocket",1},{"explosives",2}},result="explosive-rocket"</v>
      </c>
      <c r="E17" t="str">
        <f t="shared" si="6"/>
        <v>"explosive-rocket"</v>
      </c>
      <c r="F17" t="str">
        <f t="shared" si="6"/>
        <v>"explosive-rocket"</v>
      </c>
      <c r="G17">
        <f t="shared" si="7"/>
        <v>1</v>
      </c>
      <c r="H17">
        <f t="shared" si="8"/>
        <v>8</v>
      </c>
      <c r="I17" t="str">
        <f t="shared" si="1"/>
        <v/>
      </c>
      <c r="J17" t="str">
        <f t="shared" si="2"/>
        <v>{"rocket",1}{"explosives",2}</v>
      </c>
      <c r="K17" t="str">
        <f t="shared" si="9"/>
        <v>{"rocket",1}</v>
      </c>
      <c r="L17" t="str">
        <f t="shared" si="14"/>
        <v>{"explosives",2}</v>
      </c>
      <c r="M17" t="str">
        <f t="shared" si="10"/>
        <v/>
      </c>
      <c r="N17" t="str">
        <f t="shared" si="11"/>
        <v/>
      </c>
      <c r="O17" t="str">
        <f t="shared" si="12"/>
        <v/>
      </c>
      <c r="P17">
        <f t="shared" si="13"/>
        <v>3</v>
      </c>
      <c r="Q17">
        <f t="shared" si="3"/>
        <v>1.5</v>
      </c>
      <c r="R17">
        <f t="shared" si="3"/>
        <v>1</v>
      </c>
      <c r="S17">
        <f t="shared" si="3"/>
        <v>0</v>
      </c>
      <c r="T17">
        <f t="shared" si="3"/>
        <v>3</v>
      </c>
      <c r="U17">
        <f t="shared" si="3"/>
        <v>0</v>
      </c>
      <c r="V17">
        <f t="shared" si="3"/>
        <v>0</v>
      </c>
    </row>
    <row r="18" spans="1:22" x14ac:dyDescent="0.3">
      <c r="A18" t="str">
        <f>'Paste Here!'!A17</f>
        <v>{type="recipe",name="atomic-bomb",enabled=false,energy_required=50,ingredients={{"processing-unit",20},{"explosives",10},{"uranium-235",30}},result="atomic-bomb"}</v>
      </c>
      <c r="B18" t="str">
        <f t="shared" si="4"/>
        <v>{type="recipe",name="atomic-bomb",enabled=false,energy_required=50,ingredients={{"processing-unit",20},{"explosives",10},{"uranium-235",30}},result="atomic-bomb"}</v>
      </c>
      <c r="C18" t="str">
        <f t="shared" si="0"/>
        <v>{type="recipe",name="atomic-bomb",enabled=false,energy_required=50,ingredients={{"processing-unit",20},{"explosives",10},{"uranium-235",30}},result="atomic-bomb"}</v>
      </c>
      <c r="D18" t="str">
        <f t="shared" si="5"/>
        <v>type="recipe",name="atomic-bomb",enabled=false,energy_required=50,ingredients={{"processing-unit",20},{"explosives",10},{"uranium-235",30}},result="atomic-bomb"</v>
      </c>
      <c r="E18" t="str">
        <f t="shared" si="6"/>
        <v>"atomic-bomb"</v>
      </c>
      <c r="F18" t="str">
        <f t="shared" si="6"/>
        <v>"atomic-bomb"</v>
      </c>
      <c r="G18">
        <f t="shared" si="7"/>
        <v>1</v>
      </c>
      <c r="H18">
        <f t="shared" si="8"/>
        <v>50</v>
      </c>
      <c r="I18" t="str">
        <f t="shared" si="1"/>
        <v/>
      </c>
      <c r="J18" t="str">
        <f t="shared" si="2"/>
        <v>{"processing-unit",20}{"explosives",10}{"uranium-235",30}</v>
      </c>
      <c r="K18" t="str">
        <f t="shared" si="9"/>
        <v>{"processing-unit",20}</v>
      </c>
      <c r="L18" t="str">
        <f t="shared" si="14"/>
        <v>{"explosives",10}</v>
      </c>
      <c r="M18" t="str">
        <f t="shared" si="10"/>
        <v>{"uranium-235",30}</v>
      </c>
      <c r="N18" t="str">
        <f t="shared" si="11"/>
        <v/>
      </c>
      <c r="O18" t="str">
        <f t="shared" si="12"/>
        <v/>
      </c>
      <c r="P18">
        <f t="shared" si="13"/>
        <v>580</v>
      </c>
      <c r="Q18">
        <f t="shared" si="13"/>
        <v>800</v>
      </c>
      <c r="R18">
        <f t="shared" si="13"/>
        <v>480</v>
      </c>
      <c r="S18">
        <f t="shared" si="13"/>
        <v>0</v>
      </c>
      <c r="T18">
        <f t="shared" si="13"/>
        <v>90</v>
      </c>
      <c r="U18">
        <f t="shared" si="13"/>
        <v>80</v>
      </c>
      <c r="V18">
        <f t="shared" si="13"/>
        <v>0</v>
      </c>
    </row>
    <row r="19" spans="1:22" x14ac:dyDescent="0.3">
      <c r="A19" t="str">
        <f>'Paste Here!'!A18</f>
        <v>{type="recipe",name="shotgun-shell",enabled=false,energy_required=3,ingredients={{"copper-plate",2},{"iron-plate",2}},result="shotgun-shell"}</v>
      </c>
      <c r="B19" t="str">
        <f t="shared" si="4"/>
        <v>{type="recipe",name="shotgun-shell",enabled=false,energy_required=3,ingredients={{"copper-plate",2},{"iron-plate",2}},result="shotgun-shell"}</v>
      </c>
      <c r="C19" t="str">
        <f t="shared" si="0"/>
        <v>{type="recipe",name="shotgun-shell",enabled=false,energy_required=3,ingredients={{"copper-plate",2},{"iron-plate",2}},result="shotgun-shell"}</v>
      </c>
      <c r="D19" t="str">
        <f t="shared" si="5"/>
        <v>type="recipe",name="shotgun-shell",enabled=false,energy_required=3,ingredients={{"copper-plate",2},{"iron-plate",2}},result="shotgun-shell"</v>
      </c>
      <c r="E19" t="str">
        <f t="shared" si="6"/>
        <v>"shotgun-shell"</v>
      </c>
      <c r="F19" t="str">
        <f t="shared" si="6"/>
        <v>"shotgun-shell"</v>
      </c>
      <c r="G19">
        <f t="shared" si="7"/>
        <v>1</v>
      </c>
      <c r="H19">
        <f t="shared" si="8"/>
        <v>3</v>
      </c>
      <c r="I19" t="str">
        <f t="shared" si="1"/>
        <v/>
      </c>
      <c r="J19" t="str">
        <f t="shared" si="2"/>
        <v>{"copper-plate",2}{"iron-plate",2}</v>
      </c>
      <c r="K19" t="str">
        <f t="shared" si="9"/>
        <v>{"copper-plate",2}</v>
      </c>
      <c r="L19" t="str">
        <f t="shared" si="14"/>
        <v>{"iron-plate",2}</v>
      </c>
      <c r="M19" t="str">
        <f t="shared" si="10"/>
        <v/>
      </c>
      <c r="N19" t="str">
        <f t="shared" si="11"/>
        <v/>
      </c>
      <c r="O19" t="str">
        <f t="shared" si="12"/>
        <v/>
      </c>
      <c r="P19">
        <f t="shared" ref="P19:V34" si="15">IFERROR(IF(MID($K19,2,LEN(P$1))=P$1,MID($K19,FIND(",",$K19,1)+1,LEN($K19)-FIND(",",$K19,1)-1),VLOOKUP(MID($K19,2,FIND(",",$K19,1)-2),$E:$Z,MATCH(P$1,$E$1:$Z$1,0),0)*MID($K19,FIND(",",$K19,1)+1,LEN($K19)-FIND(",",$K19,1)-1)),0)/$G19+IFERROR(IF(MID($L19,2,LEN(P$1))=P$1,MID($L19,FIND(",",$L19,1)+1,LEN($L19)-FIND(",",$L19,1)-1),VLOOKUP(MID($L19,2,FIND(",",$L19,1)-2),$E:$Z,MATCH(P$1,$E$1:$Z$1,0),0)*MID($L19,FIND(",",$L19,1)+1,LEN($L19)-FIND(",",$L19,1)-1)),0)/$G19+IFERROR(IF(MID($M19,2,LEN(P$1))=P$1,MID($M19,FIND(",",$M19,1)+1,LEN($M19)-FIND(",",$M19,1)-1),VLOOKUP(MID($M19,2,FIND(",",$M19,1)-2),$E:$Z,MATCH(P$1,$E$1:$Z$1,0),0)*MID($M19,FIND(",",$M19,1)+1,LEN($M19)-FIND(",",$M19,1)-1)),0)/$G19+IFERROR(IF(MID($N19,2,LEN(P$1))=P$1,MID($N19,FIND(",",$N19,1)+1,LEN($N19)-FIND(",",$N19,1)-1),VLOOKUP(MID($N19,2,FIND(",",$N19,1)-2),$E:$Z,MATCH(P$1,$E$1:$Z$1,0),0)*MID($N19,FIND(",",$N19,1)+1,LEN($N19)-FIND(",",$N19,1)-1)),0)/$G19+IFERROR(IF(MID($O19,2,LEN(P$1))=P$1,MID($O19,FIND(",",$O19,1)+1,LEN($O19)-FIND(",",$O19,1)-1),VLOOKUP(MID($O19,2,FIND(",",$O19,1)-2),$E:$Z,MATCH(P$1,$E$1:$Z$1,0),0)*MID($O19,FIND(",",$O19,1)+1,LEN($O19)-FIND(",",$O19,1)-1)),0)/$G19</f>
        <v>2</v>
      </c>
      <c r="Q19">
        <f t="shared" si="15"/>
        <v>2</v>
      </c>
      <c r="R19">
        <f t="shared" si="15"/>
        <v>0</v>
      </c>
      <c r="S19">
        <f t="shared" si="15"/>
        <v>0</v>
      </c>
      <c r="T19">
        <f t="shared" si="15"/>
        <v>0</v>
      </c>
      <c r="U19">
        <f t="shared" si="15"/>
        <v>0</v>
      </c>
      <c r="V19">
        <f t="shared" si="15"/>
        <v>0</v>
      </c>
    </row>
    <row r="20" spans="1:22" x14ac:dyDescent="0.3">
      <c r="A20" t="str">
        <f>'Paste Here!'!A19</f>
        <v>{type="recipe",name="piercing-shotgun-shell",enabled=false,energy_required=8,ingredients={{"shotgun-shell",2},{"copper-plate",5},{"steel-plate",2}},result="piercing-shotgun-shell"}</v>
      </c>
      <c r="B20" t="str">
        <f t="shared" si="4"/>
        <v>{type="recipe",name="piercing-shotgun-shell",enabled=false,energy_required=8,ingredients={{"shotgun-shell",2},{"copper-plate",5},{"steel-plate",2}},result="piercing-shotgun-shell"}</v>
      </c>
      <c r="C20" t="str">
        <f t="shared" si="0"/>
        <v>{type="recipe",name="piercing-shotgun-shell",enabled=false,energy_required=8,ingredients={{"shotgun-shell",2},{"copper-plate",5},{"steel-plate",2}},result="piercing-shotgun-shell"}</v>
      </c>
      <c r="D20" t="str">
        <f t="shared" si="5"/>
        <v>type="recipe",name="piercing-shotgun-shell",enabled=false,energy_required=8,ingredients={{"shotgun-shell",2},{"copper-plate",5},{"steel-plate",2}},result="piercing-shotgun-shell"</v>
      </c>
      <c r="E20" t="str">
        <f t="shared" si="6"/>
        <v>"piercing-shotgun-shell"</v>
      </c>
      <c r="F20" t="str">
        <f t="shared" si="6"/>
        <v>"piercing-shotgun-shell"</v>
      </c>
      <c r="G20">
        <f t="shared" si="7"/>
        <v>1</v>
      </c>
      <c r="H20">
        <f t="shared" si="8"/>
        <v>8</v>
      </c>
      <c r="I20" t="str">
        <f t="shared" si="1"/>
        <v/>
      </c>
      <c r="J20" t="str">
        <f t="shared" si="2"/>
        <v>{"shotgun-shell",2}{"copper-plate",5}{"steel-plate",2}</v>
      </c>
      <c r="K20" t="str">
        <f t="shared" si="9"/>
        <v>{"shotgun-shell",2}</v>
      </c>
      <c r="L20" t="str">
        <f t="shared" si="14"/>
        <v>{"copper-plate",5}</v>
      </c>
      <c r="M20" t="str">
        <f t="shared" si="10"/>
        <v>{"steel-plate",2}</v>
      </c>
      <c r="N20" t="str">
        <f t="shared" si="11"/>
        <v/>
      </c>
      <c r="O20" t="str">
        <f t="shared" si="12"/>
        <v/>
      </c>
      <c r="P20">
        <f t="shared" si="15"/>
        <v>14</v>
      </c>
      <c r="Q20">
        <f t="shared" si="15"/>
        <v>9</v>
      </c>
      <c r="R20">
        <f t="shared" si="15"/>
        <v>0</v>
      </c>
      <c r="S20">
        <f t="shared" si="15"/>
        <v>2</v>
      </c>
      <c r="T20">
        <f t="shared" si="15"/>
        <v>0</v>
      </c>
      <c r="U20">
        <f t="shared" si="15"/>
        <v>0</v>
      </c>
      <c r="V20">
        <f t="shared" si="15"/>
        <v>0</v>
      </c>
    </row>
    <row r="21" spans="1:22" x14ac:dyDescent="0.3">
      <c r="A21" t="str">
        <f>'Paste Here!'!A20</f>
        <v>{type="recipe",name="railgun-dart",enabled=false,energy_required=8,ingredients={{"steel-plate",5},{"electronic-circuit",5}},result="railgun-dart"}</v>
      </c>
      <c r="B21" t="str">
        <f t="shared" si="4"/>
        <v>{type="recipe",name="railgun-dart",enabled=false,energy_required=8,ingredients={{"steel-plate",5},{"electronic-circuit",5}},result="railgun-dart"}</v>
      </c>
      <c r="C21" t="str">
        <f t="shared" si="0"/>
        <v>{type="recipe",name="railgun-dart",enabled=false,energy_required=8,ingredients={{"steel-plate",5},{"electronic-circuit",5}},result="railgun-dart"}</v>
      </c>
      <c r="D21" t="str">
        <f t="shared" si="5"/>
        <v>type="recipe",name="railgun-dart",enabled=false,energy_required=8,ingredients={{"steel-plate",5},{"electronic-circuit",5}},result="railgun-dart"</v>
      </c>
      <c r="E21" t="str">
        <f t="shared" si="6"/>
        <v>"railgun-dart"</v>
      </c>
      <c r="F21" t="str">
        <f t="shared" si="6"/>
        <v>"railgun-dart"</v>
      </c>
      <c r="G21">
        <f t="shared" si="7"/>
        <v>1</v>
      </c>
      <c r="H21">
        <f t="shared" si="8"/>
        <v>8</v>
      </c>
      <c r="I21" t="str">
        <f t="shared" si="1"/>
        <v/>
      </c>
      <c r="J21" t="str">
        <f t="shared" si="2"/>
        <v>{"steel-plate",5}{"electronic-circuit",5}</v>
      </c>
      <c r="K21" t="str">
        <f t="shared" si="9"/>
        <v>{"steel-plate",5}</v>
      </c>
      <c r="L21" t="str">
        <f t="shared" si="14"/>
        <v>{"electronic-circuit",5}</v>
      </c>
      <c r="M21" t="str">
        <f t="shared" si="10"/>
        <v/>
      </c>
      <c r="N21" t="str">
        <f t="shared" si="11"/>
        <v/>
      </c>
      <c r="O21" t="str">
        <f t="shared" si="12"/>
        <v/>
      </c>
      <c r="P21">
        <f t="shared" si="15"/>
        <v>30</v>
      </c>
      <c r="Q21">
        <f t="shared" si="15"/>
        <v>7.5</v>
      </c>
      <c r="R21">
        <f t="shared" si="15"/>
        <v>5</v>
      </c>
      <c r="S21">
        <f t="shared" si="15"/>
        <v>5</v>
      </c>
      <c r="T21">
        <f t="shared" si="15"/>
        <v>0</v>
      </c>
      <c r="U21">
        <f t="shared" si="15"/>
        <v>0</v>
      </c>
      <c r="V21">
        <f t="shared" si="15"/>
        <v>0</v>
      </c>
    </row>
    <row r="22" spans="1:22" x14ac:dyDescent="0.3">
      <c r="A22" t="str">
        <f>'Paste Here!'!A21</f>
        <v>{type="recipe",name="cannon-shell",normal={enabled=false,energy_required=8,ingredients={{"steel-plate",2},{"plastic-bar",2},{"explosives",1},},result="cannon-shell",},expensive={enabled=false,energy_required=8,ingredients={{"steel-plate",4},{"plastic-bar",4},{"explosives",1},},result="cannon-shell",}}</v>
      </c>
      <c r="B22" t="str">
        <f t="shared" si="4"/>
        <v>{type="recipe",name="cannon-shell",normal={enabled=false,energy_required=8,ingredients={{"steel-plate",2},{"plastic-bar",2},{"explosives",1}},result="cannon-shell"},expensive={enabled=false,energy_required=8,ingredients={{"steel-plate",4},{"plastic-bar",4},{"explosives",1}},result="cannon-shell"}}</v>
      </c>
      <c r="C22" t="str">
        <f>SUBSTITUTE(IFERROR(SUBSTITUTE(B22,MID(B22,FIND(",expensive=",B22,1),LEN(B22)-FIND(",expensive=",B22,1)+1),""),B22),"normal={","")</f>
        <v>{type="recipe",name="cannon-shell",enabled=false,energy_required=8,ingredients={{"steel-plate",2},{"plastic-bar",2},{"explosives",1}},result="cannon-shell"}</v>
      </c>
      <c r="D22" t="str">
        <f t="shared" si="5"/>
        <v>type="recipe",name="cannon-shell",enabled=false,energy_required=8,ingredients={{"steel-plate",2},{"plastic-bar",2},{"explosives",1}},result="cannon-shell"</v>
      </c>
      <c r="E22" t="str">
        <f t="shared" si="6"/>
        <v>"cannon-shell"</v>
      </c>
      <c r="F22" t="str">
        <f t="shared" si="6"/>
        <v>"cannon-shell"</v>
      </c>
      <c r="G22">
        <f t="shared" si="7"/>
        <v>1</v>
      </c>
      <c r="H22">
        <f t="shared" si="8"/>
        <v>8</v>
      </c>
      <c r="I22" t="str">
        <f t="shared" si="1"/>
        <v/>
      </c>
      <c r="J22" t="str">
        <f t="shared" si="2"/>
        <v>{"steel-plate",2}{"plastic-bar",2}{"explosives",1}</v>
      </c>
      <c r="K22" t="str">
        <f t="shared" si="9"/>
        <v>{"steel-plate",2}</v>
      </c>
      <c r="L22" t="str">
        <f t="shared" si="14"/>
        <v>{"plastic-bar",2}</v>
      </c>
      <c r="M22" t="str">
        <f t="shared" si="10"/>
        <v>{"explosives",1}</v>
      </c>
      <c r="N22" t="str">
        <f t="shared" si="11"/>
        <v/>
      </c>
      <c r="O22" t="str">
        <f t="shared" si="12"/>
        <v/>
      </c>
      <c r="P22">
        <f t="shared" si="15"/>
        <v>10</v>
      </c>
      <c r="Q22">
        <f t="shared" si="15"/>
        <v>0</v>
      </c>
      <c r="R22">
        <f t="shared" si="15"/>
        <v>0</v>
      </c>
      <c r="S22">
        <f t="shared" si="15"/>
        <v>2</v>
      </c>
      <c r="T22">
        <f t="shared" si="15"/>
        <v>3</v>
      </c>
      <c r="U22">
        <f t="shared" si="15"/>
        <v>2</v>
      </c>
      <c r="V22">
        <f t="shared" si="15"/>
        <v>0</v>
      </c>
    </row>
    <row r="23" spans="1:22" x14ac:dyDescent="0.3">
      <c r="A23" t="str">
        <f>'Paste Here!'!A22</f>
        <v>{type="recipe",name="explosive-cannon-shell",normal={enabled=false,energy_required=8,ingredients={{"steel-plate",2},{"plastic-bar",2},{"explosives",2},},result="explosive-cannon-shell"},expensive={enabled=false,energy_required=8,ingredients={{"steel-plate",4},{"plastic-bar",4},{"explosives",2},},result="explosive-cannon-shell"},}</v>
      </c>
      <c r="B23" t="str">
        <f t="shared" si="4"/>
        <v>{type="recipe",name="explosive-cannon-shell",normal={enabled=false,energy_required=8,ingredients={{"steel-plate",2},{"plastic-bar",2},{"explosives",2}},result="explosive-cannon-shell"},expensive={enabled=false,energy_required=8,ingredients={{"steel-plate",4},{"plastic-bar",4},{"explosives",2}},result="explosive-cannon-shell"}}</v>
      </c>
      <c r="C23" t="str">
        <f t="shared" ref="C23:C86" si="16">SUBSTITUTE(IFERROR(SUBSTITUTE(B23,MID(B23,FIND(",expensive=",B23,1),LEN(B23)-FIND(",expensive=",B23,1)+1),""),B23),"normal={","")</f>
        <v>{type="recipe",name="explosive-cannon-shell",enabled=false,energy_required=8,ingredients={{"steel-plate",2},{"plastic-bar",2},{"explosives",2}},result="explosive-cannon-shell"}</v>
      </c>
      <c r="D23" t="str">
        <f t="shared" si="5"/>
        <v>type="recipe",name="explosive-cannon-shell",enabled=false,energy_required=8,ingredients={{"steel-plate",2},{"plastic-bar",2},{"explosives",2}},result="explosive-cannon-shell"</v>
      </c>
      <c r="E23" t="str">
        <f t="shared" si="6"/>
        <v>"explosive-cannon-shell"</v>
      </c>
      <c r="F23" t="str">
        <f t="shared" si="6"/>
        <v>"explosive-cannon-shell"</v>
      </c>
      <c r="G23">
        <f t="shared" si="7"/>
        <v>1</v>
      </c>
      <c r="H23">
        <f t="shared" si="8"/>
        <v>8</v>
      </c>
      <c r="I23" t="str">
        <f t="shared" si="1"/>
        <v/>
      </c>
      <c r="J23" t="str">
        <f t="shared" si="2"/>
        <v>{"steel-plate",2}{"plastic-bar",2}{"explosives",2}</v>
      </c>
      <c r="K23" t="str">
        <f t="shared" si="9"/>
        <v>{"steel-plate",2}</v>
      </c>
      <c r="L23" t="str">
        <f t="shared" si="14"/>
        <v>{"plastic-bar",2}</v>
      </c>
      <c r="M23" t="str">
        <f t="shared" si="10"/>
        <v>{"explosives",2}</v>
      </c>
      <c r="N23" t="str">
        <f t="shared" si="11"/>
        <v/>
      </c>
      <c r="O23" t="str">
        <f t="shared" si="12"/>
        <v/>
      </c>
      <c r="P23">
        <f t="shared" si="15"/>
        <v>10</v>
      </c>
      <c r="Q23">
        <f t="shared" si="15"/>
        <v>0</v>
      </c>
      <c r="R23">
        <f t="shared" si="15"/>
        <v>0</v>
      </c>
      <c r="S23">
        <f t="shared" si="15"/>
        <v>2</v>
      </c>
      <c r="T23">
        <f t="shared" si="15"/>
        <v>4</v>
      </c>
      <c r="U23">
        <f t="shared" si="15"/>
        <v>2</v>
      </c>
      <c r="V23">
        <f t="shared" si="15"/>
        <v>0</v>
      </c>
    </row>
    <row r="24" spans="1:22" x14ac:dyDescent="0.3">
      <c r="A24" t="str">
        <f>'Paste Here!'!A23</f>
        <v>{type="recipe",name="uranium-cannon-shell",enabled=false,energy_required=12,ingredients={{"cannon-shell",1},{"uranium-238",1}},result="uranium-cannon-shell"}</v>
      </c>
      <c r="B24" t="str">
        <f t="shared" si="4"/>
        <v>{type="recipe",name="uranium-cannon-shell",enabled=false,energy_required=12,ingredients={{"cannon-shell",1},{"uranium-238",1}},result="uranium-cannon-shell"}</v>
      </c>
      <c r="C24" t="str">
        <f t="shared" si="16"/>
        <v>{type="recipe",name="uranium-cannon-shell",enabled=false,energy_required=12,ingredients={{"cannon-shell",1},{"uranium-238",1}},result="uranium-cannon-shell"}</v>
      </c>
      <c r="D24" t="str">
        <f t="shared" si="5"/>
        <v>type="recipe",name="uranium-cannon-shell",enabled=false,energy_required=12,ingredients={{"cannon-shell",1},{"uranium-238",1}},result="uranium-cannon-shell"</v>
      </c>
      <c r="E24" t="str">
        <f t="shared" si="6"/>
        <v>"uranium-cannon-shell"</v>
      </c>
      <c r="F24" t="str">
        <f t="shared" si="6"/>
        <v>"uranium-cannon-shell"</v>
      </c>
      <c r="G24">
        <f t="shared" si="7"/>
        <v>1</v>
      </c>
      <c r="H24">
        <f t="shared" si="8"/>
        <v>12</v>
      </c>
      <c r="I24" t="str">
        <f t="shared" si="1"/>
        <v/>
      </c>
      <c r="J24" t="str">
        <f t="shared" si="2"/>
        <v>{"cannon-shell",1}{"uranium-238",1}</v>
      </c>
      <c r="K24" t="str">
        <f t="shared" si="9"/>
        <v>{"cannon-shell",1}</v>
      </c>
      <c r="L24" t="str">
        <f t="shared" si="14"/>
        <v>{"uranium-238",1}</v>
      </c>
      <c r="M24" t="str">
        <f t="shared" si="10"/>
        <v/>
      </c>
      <c r="N24" t="str">
        <f t="shared" si="11"/>
        <v/>
      </c>
      <c r="O24" t="str">
        <f t="shared" si="12"/>
        <v/>
      </c>
      <c r="P24">
        <f t="shared" si="15"/>
        <v>10</v>
      </c>
      <c r="Q24">
        <f t="shared" si="15"/>
        <v>0</v>
      </c>
      <c r="R24">
        <f t="shared" si="15"/>
        <v>0</v>
      </c>
      <c r="S24">
        <f t="shared" si="15"/>
        <v>2</v>
      </c>
      <c r="T24">
        <f t="shared" si="15"/>
        <v>3</v>
      </c>
      <c r="U24">
        <f t="shared" si="15"/>
        <v>2</v>
      </c>
      <c r="V24">
        <f t="shared" si="15"/>
        <v>0</v>
      </c>
    </row>
    <row r="25" spans="1:22" x14ac:dyDescent="0.3">
      <c r="A25" t="str">
        <f>'Paste Here!'!A24</f>
        <v>{type="recipe",name="explosive-uranium-cannon-shell",enabled=false,energy_required=12,ingredients={{"explosive-cannon-shell",1},{"uranium-238",1}},result="explosive-uranium-cannon-shell"}</v>
      </c>
      <c r="B25" t="str">
        <f t="shared" si="4"/>
        <v>{type="recipe",name="explosive-uranium-cannon-shell",enabled=false,energy_required=12,ingredients={{"explosive-cannon-shell",1},{"uranium-238",1}},result="explosive-uranium-cannon-shell"}</v>
      </c>
      <c r="C25" t="str">
        <f t="shared" si="16"/>
        <v>{type="recipe",name="explosive-uranium-cannon-shell",enabled=false,energy_required=12,ingredients={{"explosive-cannon-shell",1},{"uranium-238",1}},result="explosive-uranium-cannon-shell"}</v>
      </c>
      <c r="D25" t="str">
        <f t="shared" si="5"/>
        <v>type="recipe",name="explosive-uranium-cannon-shell",enabled=false,energy_required=12,ingredients={{"explosive-cannon-shell",1},{"uranium-238",1}},result="explosive-uranium-cannon-shell"</v>
      </c>
      <c r="E25" t="str">
        <f t="shared" si="6"/>
        <v>"explosive-uranium-cannon-shell"</v>
      </c>
      <c r="F25" t="str">
        <f t="shared" si="6"/>
        <v>"explosive-uranium-cannon-shell"</v>
      </c>
      <c r="G25">
        <f t="shared" si="7"/>
        <v>1</v>
      </c>
      <c r="H25">
        <f t="shared" si="8"/>
        <v>12</v>
      </c>
      <c r="I25" t="str">
        <f t="shared" si="1"/>
        <v/>
      </c>
      <c r="J25" t="str">
        <f t="shared" si="2"/>
        <v>{"explosive-cannon-shell",1}{"uranium-238",1}</v>
      </c>
      <c r="K25" t="str">
        <f t="shared" si="9"/>
        <v>{"explosive-cannon-shell",1}</v>
      </c>
      <c r="L25" t="str">
        <f t="shared" si="14"/>
        <v>{"uranium-238",1}</v>
      </c>
      <c r="M25" t="str">
        <f t="shared" si="10"/>
        <v/>
      </c>
      <c r="N25" t="str">
        <f t="shared" si="11"/>
        <v/>
      </c>
      <c r="O25" t="str">
        <f t="shared" si="12"/>
        <v/>
      </c>
      <c r="P25">
        <f t="shared" si="15"/>
        <v>10</v>
      </c>
      <c r="Q25">
        <f t="shared" si="15"/>
        <v>0</v>
      </c>
      <c r="R25">
        <f t="shared" si="15"/>
        <v>0</v>
      </c>
      <c r="S25">
        <f t="shared" si="15"/>
        <v>2</v>
      </c>
      <c r="T25">
        <f t="shared" si="15"/>
        <v>4</v>
      </c>
      <c r="U25">
        <f t="shared" si="15"/>
        <v>2</v>
      </c>
      <c r="V25">
        <f t="shared" si="15"/>
        <v>0</v>
      </c>
    </row>
    <row r="26" spans="1:22" x14ac:dyDescent="0.3">
      <c r="A26" t="str">
        <f>'Paste Here!'!A25</f>
        <v>{type="recipe",name="flamethrower-ammo",category="chemistry",enabled=false,energy_required=6,ingredients={{type="item",name="steel-plate",amount=5},{type="fluid",name="light-oil",amount=50},{type="fluid",name="heavy-oil",amount=50}},result="flamethrower-ammo",crafting_machine_tint={primary={r=0.845,g=0.533,b=0.000,a=0.000},--#d7870000secondary={r=0.655,g=0.000,b=0.000,a=0.000},--#a7000000tertiary={r=0.685,g=0.329,b=0.000,a=0.000},--#ae530000}}</v>
      </c>
      <c r="B26" t="str">
        <f t="shared" si="4"/>
        <v>{type="recipe",name="flamethrower-ammo",category="chemistry",enabled=false,energy_required=6,ingredients={{type="item",name="steel-plate",amount=5},{type="fluid",name="light-oil",amount=50},{type="fluid",name="heavy-oil",amount=50}},result="flamethrower-ammo",crafting_machine_tint={primary={r=0.845,g=0.533,b=0.000,a=0.000},--#d7870000secondary={r=0.655,g=0.000,b=0.000,a=0.000},--#a7000000tertiary={r=0.685,g=0.329,b=0.000,a=0.000},--#ae530000}}</v>
      </c>
      <c r="C26" t="str">
        <f t="shared" si="16"/>
        <v>{type="recipe",name="flamethrower-ammo",category="chemistry",enabled=false,energy_required=6,ingredients={{type="item",name="steel-plate",amount=5},{type="fluid",name="light-oil",amount=50},{type="fluid",name="heavy-oil",amount=50}},result="flamethrower-ammo",crafting_machine_tint={primary={r=0.845,g=0.533,b=0.000,a=0.000},--#d7870000secondary={r=0.655,g=0.000,b=0.000,a=0.000},--#a7000000tertiary={r=0.685,g=0.329,b=0.000,a=0.000},--#ae530000}}</v>
      </c>
      <c r="D26" t="str">
        <f t="shared" si="5"/>
        <v>type="recipe",name="flamethrower-ammo",category="chemistry",enabled=false,energy_required=6,ingredients={{type="item",name="steel-plate",amount=5},{type="fluid",name="light-oil",amount=50},{type="fluid",name="heavy-oil",amount=50}},result="flamethrower-ammo",crafting_machine_tint={primary={r=0.845,g=0.533,b=0.000,a=0.000},--#d7870000secondary={r=0.655,g=0.000,b=0.000,a=0.000},--#a7000000tertiary={r=0.685,g=0.329,b=0.000,a=0.000},--#ae530000}</v>
      </c>
      <c r="E26" t="str">
        <f t="shared" si="6"/>
        <v>"flamethrower-ammo"</v>
      </c>
      <c r="F26" t="str">
        <f t="shared" si="6"/>
        <v>"flamethrower-ammo"</v>
      </c>
      <c r="G26">
        <f t="shared" si="7"/>
        <v>1</v>
      </c>
      <c r="H26">
        <f t="shared" si="8"/>
        <v>6</v>
      </c>
      <c r="I26" t="str">
        <f t="shared" si="1"/>
        <v/>
      </c>
      <c r="J26" t="str">
        <f t="shared" si="2"/>
        <v>{"steel-plate",5}{"light-oil",50}{"heavy-oil",50}</v>
      </c>
      <c r="K26" t="str">
        <f t="shared" si="9"/>
        <v>{"steel-plate",5}</v>
      </c>
      <c r="L26" t="str">
        <f t="shared" si="14"/>
        <v>{"light-oil",50}</v>
      </c>
      <c r="M26" t="str">
        <f t="shared" si="10"/>
        <v>{"heavy-oil",50}</v>
      </c>
      <c r="N26" t="str">
        <f t="shared" si="11"/>
        <v/>
      </c>
      <c r="O26" t="str">
        <f t="shared" si="12"/>
        <v/>
      </c>
      <c r="P26">
        <f t="shared" si="15"/>
        <v>25</v>
      </c>
      <c r="Q26">
        <f t="shared" si="15"/>
        <v>0</v>
      </c>
      <c r="R26">
        <f t="shared" si="15"/>
        <v>0</v>
      </c>
      <c r="S26">
        <f t="shared" si="15"/>
        <v>5</v>
      </c>
      <c r="T26">
        <f t="shared" si="15"/>
        <v>0</v>
      </c>
      <c r="U26">
        <f t="shared" si="15"/>
        <v>0</v>
      </c>
      <c r="V26">
        <f t="shared" si="15"/>
        <v>0</v>
      </c>
    </row>
    <row r="27" spans="1:22" x14ac:dyDescent="0.3">
      <c r="A27" t="str">
        <f>'Paste Here!'!A26</f>
        <v>{type="recipe",name="poison-capsule",enabled=false,energy_required=8,ingredients={{"steel-plate",3},{"electronic-circuit",3},{"coal",10},},result="poison-capsule"}</v>
      </c>
      <c r="B27" t="str">
        <f t="shared" si="4"/>
        <v>{type="recipe",name="poison-capsule",enabled=false,energy_required=8,ingredients={{"steel-plate",3},{"electronic-circuit",3},{"coal",10}},result="poison-capsule"}</v>
      </c>
      <c r="C27" t="str">
        <f t="shared" si="16"/>
        <v>{type="recipe",name="poison-capsule",enabled=false,energy_required=8,ingredients={{"steel-plate",3},{"electronic-circuit",3},{"coal",10}},result="poison-capsule"}</v>
      </c>
      <c r="D27" t="str">
        <f t="shared" si="5"/>
        <v>type="recipe",name="poison-capsule",enabled=false,energy_required=8,ingredients={{"steel-plate",3},{"electronic-circuit",3},{"coal",10}},result="poison-capsule"</v>
      </c>
      <c r="E27" t="str">
        <f t="shared" si="6"/>
        <v>"poison-capsule"</v>
      </c>
      <c r="F27" t="str">
        <f t="shared" si="6"/>
        <v>"poison-capsule"</v>
      </c>
      <c r="G27">
        <f t="shared" si="7"/>
        <v>1</v>
      </c>
      <c r="H27">
        <f t="shared" si="8"/>
        <v>8</v>
      </c>
      <c r="I27" t="str">
        <f t="shared" si="1"/>
        <v/>
      </c>
      <c r="J27" t="str">
        <f t="shared" si="2"/>
        <v>{"steel-plate",3}{"electronic-circuit",3}{"coal",10}</v>
      </c>
      <c r="K27" t="str">
        <f t="shared" si="9"/>
        <v>{"steel-plate",3}</v>
      </c>
      <c r="L27" t="str">
        <f t="shared" si="14"/>
        <v>{"electronic-circuit",3}</v>
      </c>
      <c r="M27" t="str">
        <f t="shared" si="10"/>
        <v>{"coal",10}</v>
      </c>
      <c r="N27" t="str">
        <f t="shared" si="11"/>
        <v/>
      </c>
      <c r="O27" t="str">
        <f t="shared" si="12"/>
        <v/>
      </c>
      <c r="P27">
        <f t="shared" si="15"/>
        <v>18</v>
      </c>
      <c r="Q27">
        <f t="shared" si="15"/>
        <v>4.5</v>
      </c>
      <c r="R27">
        <f t="shared" si="15"/>
        <v>3</v>
      </c>
      <c r="S27">
        <f t="shared" si="15"/>
        <v>3</v>
      </c>
      <c r="T27">
        <f t="shared" si="15"/>
        <v>10</v>
      </c>
      <c r="U27">
        <f t="shared" si="15"/>
        <v>0</v>
      </c>
      <c r="V27">
        <f t="shared" si="15"/>
        <v>0</v>
      </c>
    </row>
    <row r="28" spans="1:22" x14ac:dyDescent="0.3">
      <c r="A28" t="str">
        <f>'Paste Here!'!A27</f>
        <v>{type="recipe",name="slowdown-capsule",enabled=false,energy_required=8,ingredients={{"steel-plate",2},{"electronic-circuit",2},{"coal",5},},result="slowdown-capsule"}</v>
      </c>
      <c r="B28" t="str">
        <f t="shared" si="4"/>
        <v>{type="recipe",name="slowdown-capsule",enabled=false,energy_required=8,ingredients={{"steel-plate",2},{"electronic-circuit",2},{"coal",5}},result="slowdown-capsule"}</v>
      </c>
      <c r="C28" t="str">
        <f t="shared" si="16"/>
        <v>{type="recipe",name="slowdown-capsule",enabled=false,energy_required=8,ingredients={{"steel-plate",2},{"electronic-circuit",2},{"coal",5}},result="slowdown-capsule"}</v>
      </c>
      <c r="D28" t="str">
        <f t="shared" si="5"/>
        <v>type="recipe",name="slowdown-capsule",enabled=false,energy_required=8,ingredients={{"steel-plate",2},{"electronic-circuit",2},{"coal",5}},result="slowdown-capsule"</v>
      </c>
      <c r="E28" t="str">
        <f t="shared" si="6"/>
        <v>"slowdown-capsule"</v>
      </c>
      <c r="F28" t="str">
        <f t="shared" si="6"/>
        <v>"slowdown-capsule"</v>
      </c>
      <c r="G28">
        <f t="shared" si="7"/>
        <v>1</v>
      </c>
      <c r="H28">
        <f t="shared" si="8"/>
        <v>8</v>
      </c>
      <c r="I28" t="str">
        <f t="shared" si="1"/>
        <v/>
      </c>
      <c r="J28" t="str">
        <f t="shared" si="2"/>
        <v>{"steel-plate",2}{"electronic-circuit",2}{"coal",5}</v>
      </c>
      <c r="K28" t="str">
        <f t="shared" si="9"/>
        <v>{"steel-plate",2}</v>
      </c>
      <c r="L28" t="str">
        <f t="shared" si="14"/>
        <v>{"electronic-circuit",2}</v>
      </c>
      <c r="M28" t="str">
        <f t="shared" si="10"/>
        <v>{"coal",5}</v>
      </c>
      <c r="N28" t="str">
        <f t="shared" si="11"/>
        <v/>
      </c>
      <c r="O28" t="str">
        <f t="shared" si="12"/>
        <v/>
      </c>
      <c r="P28">
        <f t="shared" si="15"/>
        <v>12</v>
      </c>
      <c r="Q28">
        <f t="shared" si="15"/>
        <v>3</v>
      </c>
      <c r="R28">
        <f t="shared" si="15"/>
        <v>2</v>
      </c>
      <c r="S28">
        <f t="shared" si="15"/>
        <v>2</v>
      </c>
      <c r="T28">
        <f t="shared" si="15"/>
        <v>5</v>
      </c>
      <c r="U28">
        <f t="shared" si="15"/>
        <v>0</v>
      </c>
      <c r="V28">
        <f t="shared" si="15"/>
        <v>0</v>
      </c>
    </row>
    <row r="29" spans="1:22" x14ac:dyDescent="0.3">
      <c r="A29" t="str">
        <f>'Paste Here!'!A28</f>
        <v>{type="recipe",name="grenade",enabled=false,energy_required=8,ingredients={{"iron-plate",5},{"coal",10},},result="grenade"}</v>
      </c>
      <c r="B29" t="str">
        <f t="shared" si="4"/>
        <v>{type="recipe",name="grenade",enabled=false,energy_required=8,ingredients={{"iron-plate",5},{"coal",10}},result="grenade"}</v>
      </c>
      <c r="C29" t="str">
        <f t="shared" si="16"/>
        <v>{type="recipe",name="grenade",enabled=false,energy_required=8,ingredients={{"iron-plate",5},{"coal",10}},result="grenade"}</v>
      </c>
      <c r="D29" t="str">
        <f t="shared" si="5"/>
        <v>type="recipe",name="grenade",enabled=false,energy_required=8,ingredients={{"iron-plate",5},{"coal",10}},result="grenade"</v>
      </c>
      <c r="E29" t="str">
        <f t="shared" si="6"/>
        <v>"grenade"</v>
      </c>
      <c r="F29" t="str">
        <f t="shared" si="6"/>
        <v>"grenade"</v>
      </c>
      <c r="G29">
        <f t="shared" si="7"/>
        <v>1</v>
      </c>
      <c r="H29">
        <f t="shared" si="8"/>
        <v>8</v>
      </c>
      <c r="I29" t="str">
        <f t="shared" si="1"/>
        <v/>
      </c>
      <c r="J29" t="str">
        <f t="shared" si="2"/>
        <v>{"iron-plate",5}{"coal",10}</v>
      </c>
      <c r="K29" t="str">
        <f t="shared" si="9"/>
        <v>{"iron-plate",5}</v>
      </c>
      <c r="L29" t="str">
        <f t="shared" si="14"/>
        <v>{"coal",10}</v>
      </c>
      <c r="M29" t="str">
        <f t="shared" si="10"/>
        <v/>
      </c>
      <c r="N29" t="str">
        <f t="shared" si="11"/>
        <v/>
      </c>
      <c r="O29" t="str">
        <f t="shared" si="12"/>
        <v/>
      </c>
      <c r="P29">
        <f t="shared" si="15"/>
        <v>5</v>
      </c>
      <c r="Q29">
        <f t="shared" si="15"/>
        <v>0</v>
      </c>
      <c r="R29">
        <f t="shared" si="15"/>
        <v>0</v>
      </c>
      <c r="S29">
        <f t="shared" si="15"/>
        <v>0</v>
      </c>
      <c r="T29">
        <f t="shared" si="15"/>
        <v>10</v>
      </c>
      <c r="U29">
        <f t="shared" si="15"/>
        <v>0</v>
      </c>
      <c r="V29">
        <f t="shared" si="15"/>
        <v>0</v>
      </c>
    </row>
    <row r="30" spans="1:22" x14ac:dyDescent="0.3">
      <c r="A30" t="str">
        <f>'Paste Here!'!A29</f>
        <v>{type="recipe",name="cluster-grenade",enabled=false,energy_required=8,ingredients={{"grenade",7},{"explosives",5},{"steel-plate",5},},result="cluster-grenade"}</v>
      </c>
      <c r="B30" t="str">
        <f t="shared" si="4"/>
        <v>{type="recipe",name="cluster-grenade",enabled=false,energy_required=8,ingredients={{"grenade",7},{"explosives",5},{"steel-plate",5}},result="cluster-grenade"}</v>
      </c>
      <c r="C30" t="str">
        <f t="shared" si="16"/>
        <v>{type="recipe",name="cluster-grenade",enabled=false,energy_required=8,ingredients={{"grenade",7},{"explosives",5},{"steel-plate",5}},result="cluster-grenade"}</v>
      </c>
      <c r="D30" t="str">
        <f t="shared" si="5"/>
        <v>type="recipe",name="cluster-grenade",enabled=false,energy_required=8,ingredients={{"grenade",7},{"explosives",5},{"steel-plate",5}},result="cluster-grenade"</v>
      </c>
      <c r="E30" t="str">
        <f t="shared" si="6"/>
        <v>"cluster-grenade"</v>
      </c>
      <c r="F30" t="str">
        <f t="shared" si="6"/>
        <v>"cluster-grenade"</v>
      </c>
      <c r="G30">
        <f t="shared" si="7"/>
        <v>1</v>
      </c>
      <c r="H30">
        <f t="shared" si="8"/>
        <v>8</v>
      </c>
      <c r="I30" t="str">
        <f t="shared" si="1"/>
        <v/>
      </c>
      <c r="J30" t="str">
        <f t="shared" si="2"/>
        <v>{"grenade",7}{"explosives",5}{"steel-plate",5}</v>
      </c>
      <c r="K30" t="str">
        <f t="shared" si="9"/>
        <v>{"grenade",7}</v>
      </c>
      <c r="L30" t="str">
        <f t="shared" si="14"/>
        <v>{"explosives",5}</v>
      </c>
      <c r="M30" t="str">
        <f t="shared" si="10"/>
        <v>{"steel-plate",5}</v>
      </c>
      <c r="N30" t="str">
        <f t="shared" si="11"/>
        <v/>
      </c>
      <c r="O30" t="str">
        <f t="shared" si="12"/>
        <v/>
      </c>
      <c r="P30">
        <f t="shared" si="15"/>
        <v>60</v>
      </c>
      <c r="Q30">
        <f t="shared" si="15"/>
        <v>0</v>
      </c>
      <c r="R30">
        <f t="shared" si="15"/>
        <v>0</v>
      </c>
      <c r="S30">
        <f t="shared" si="15"/>
        <v>5</v>
      </c>
      <c r="T30">
        <f t="shared" si="15"/>
        <v>75</v>
      </c>
      <c r="U30">
        <f t="shared" si="15"/>
        <v>0</v>
      </c>
      <c r="V30">
        <f t="shared" si="15"/>
        <v>0</v>
      </c>
    </row>
    <row r="31" spans="1:22" x14ac:dyDescent="0.3">
      <c r="A31" t="str">
        <f>'Paste Here!'!A30</f>
        <v>{type="recipe",name="defender-capsule",enabled=false,energy_required=8,ingredients={{"piercing-rounds-magazine",1},{"electronic-circuit",2},{"iron-gear-wheel",3},},result="defender-capsule"}</v>
      </c>
      <c r="B31" t="str">
        <f t="shared" si="4"/>
        <v>{type="recipe",name="defender-capsule",enabled=false,energy_required=8,ingredients={{"piercing-rounds-magazine",1},{"electronic-circuit",2},{"iron-gear-wheel",3}},result="defender-capsule"}</v>
      </c>
      <c r="C31" t="str">
        <f t="shared" si="16"/>
        <v>{type="recipe",name="defender-capsule",enabled=false,energy_required=8,ingredients={{"piercing-rounds-magazine",1},{"electronic-circuit",2},{"iron-gear-wheel",3}},result="defender-capsule"}</v>
      </c>
      <c r="D31" t="str">
        <f t="shared" si="5"/>
        <v>type="recipe",name="defender-capsule",enabled=false,energy_required=8,ingredients={{"piercing-rounds-magazine",1},{"electronic-circuit",2},{"iron-gear-wheel",3}},result="defender-capsule"</v>
      </c>
      <c r="E31" t="str">
        <f t="shared" si="6"/>
        <v>"defender-capsule"</v>
      </c>
      <c r="F31" t="str">
        <f t="shared" si="6"/>
        <v>"defender-capsule"</v>
      </c>
      <c r="G31">
        <f t="shared" si="7"/>
        <v>1</v>
      </c>
      <c r="H31">
        <f t="shared" si="8"/>
        <v>8</v>
      </c>
      <c r="I31" t="str">
        <f t="shared" si="1"/>
        <v/>
      </c>
      <c r="J31" t="str">
        <f t="shared" si="2"/>
        <v>{"piercing-rounds-magazine",1}{"electronic-circuit",2}{"iron-gear-wheel",3}</v>
      </c>
      <c r="K31" t="str">
        <f t="shared" si="9"/>
        <v>{"piercing-rounds-magazine",1}</v>
      </c>
      <c r="L31" t="str">
        <f t="shared" si="14"/>
        <v>{"electronic-circuit",2}</v>
      </c>
      <c r="M31" t="str">
        <f t="shared" si="10"/>
        <v>{"iron-gear-wheel",3}</v>
      </c>
      <c r="N31" t="str">
        <f t="shared" si="11"/>
        <v/>
      </c>
      <c r="O31" t="str">
        <f t="shared" si="12"/>
        <v/>
      </c>
      <c r="P31">
        <f t="shared" si="15"/>
        <v>17</v>
      </c>
      <c r="Q31">
        <f t="shared" si="15"/>
        <v>8</v>
      </c>
      <c r="R31">
        <f t="shared" si="15"/>
        <v>2</v>
      </c>
      <c r="S31">
        <f t="shared" si="15"/>
        <v>1</v>
      </c>
      <c r="T31">
        <f t="shared" si="15"/>
        <v>0</v>
      </c>
      <c r="U31">
        <f t="shared" si="15"/>
        <v>0</v>
      </c>
      <c r="V31">
        <f t="shared" si="15"/>
        <v>0</v>
      </c>
    </row>
    <row r="32" spans="1:22" x14ac:dyDescent="0.3">
      <c r="A32" t="str">
        <f>'Paste Here!'!A31</f>
        <v>{type="recipe",name="distractor-capsule",enabled=false,energy_required=15,ingredients={{"defender-capsule",4},{"advanced-circuit",3},},result="distractor-capsule"}</v>
      </c>
      <c r="B32" t="str">
        <f t="shared" si="4"/>
        <v>{type="recipe",name="distractor-capsule",enabled=false,energy_required=15,ingredients={{"defender-capsule",4},{"advanced-circuit",3}},result="distractor-capsule"}</v>
      </c>
      <c r="C32" t="str">
        <f t="shared" si="16"/>
        <v>{type="recipe",name="distractor-capsule",enabled=false,energy_required=15,ingredients={{"defender-capsule",4},{"advanced-circuit",3}},result="distractor-capsule"}</v>
      </c>
      <c r="D32" t="str">
        <f t="shared" si="5"/>
        <v>type="recipe",name="distractor-capsule",enabled=false,energy_required=15,ingredients={{"defender-capsule",4},{"advanced-circuit",3}},result="distractor-capsule"</v>
      </c>
      <c r="E32" t="str">
        <f t="shared" si="6"/>
        <v>"distractor-capsule"</v>
      </c>
      <c r="F32" t="str">
        <f t="shared" si="6"/>
        <v>"distractor-capsule"</v>
      </c>
      <c r="G32">
        <f t="shared" si="7"/>
        <v>1</v>
      </c>
      <c r="H32">
        <f t="shared" si="8"/>
        <v>15</v>
      </c>
      <c r="I32" t="str">
        <f t="shared" si="1"/>
        <v/>
      </c>
      <c r="J32" t="str">
        <f t="shared" si="2"/>
        <v>{"defender-capsule",4}{"advanced-circuit",3}</v>
      </c>
      <c r="K32" t="str">
        <f t="shared" si="9"/>
        <v>{"defender-capsule",4}</v>
      </c>
      <c r="L32" t="str">
        <f t="shared" si="14"/>
        <v>{"advanced-circuit",3}</v>
      </c>
      <c r="M32" t="str">
        <f t="shared" si="10"/>
        <v/>
      </c>
      <c r="N32" t="str">
        <f t="shared" si="11"/>
        <v/>
      </c>
      <c r="O32" t="str">
        <f t="shared" si="12"/>
        <v/>
      </c>
      <c r="P32">
        <f t="shared" si="15"/>
        <v>74</v>
      </c>
      <c r="Q32">
        <f t="shared" si="15"/>
        <v>47</v>
      </c>
      <c r="R32">
        <f t="shared" si="15"/>
        <v>14</v>
      </c>
      <c r="S32">
        <f t="shared" si="15"/>
        <v>4</v>
      </c>
      <c r="T32">
        <f t="shared" si="15"/>
        <v>6</v>
      </c>
      <c r="U32">
        <f t="shared" si="15"/>
        <v>6</v>
      </c>
      <c r="V32">
        <f t="shared" si="15"/>
        <v>0</v>
      </c>
    </row>
    <row r="33" spans="1:22" x14ac:dyDescent="0.3">
      <c r="A33" t="str">
        <f>'Paste Here!'!A32</f>
        <v>{type="recipe",name="destroyer-capsule",enabled=false,energy_required=15,ingredients={{"distractor-capsule",4},{"speed-module",1}},result="destroyer-capsule"}</v>
      </c>
      <c r="B33" t="str">
        <f t="shared" si="4"/>
        <v>{type="recipe",name="destroyer-capsule",enabled=false,energy_required=15,ingredients={{"distractor-capsule",4},{"speed-module",1}},result="destroyer-capsule"}</v>
      </c>
      <c r="C33" t="str">
        <f t="shared" si="16"/>
        <v>{type="recipe",name="destroyer-capsule",enabled=false,energy_required=15,ingredients={{"distractor-capsule",4},{"speed-module",1}},result="destroyer-capsule"}</v>
      </c>
      <c r="D33" t="str">
        <f t="shared" si="5"/>
        <v>type="recipe",name="destroyer-capsule",enabled=false,energy_required=15,ingredients={{"distractor-capsule",4},{"speed-module",1}},result="destroyer-capsule"</v>
      </c>
      <c r="E33" t="str">
        <f t="shared" si="6"/>
        <v>"destroyer-capsule"</v>
      </c>
      <c r="F33" t="str">
        <f t="shared" si="6"/>
        <v>"destroyer-capsule"</v>
      </c>
      <c r="G33">
        <f t="shared" si="7"/>
        <v>1</v>
      </c>
      <c r="H33">
        <f t="shared" si="8"/>
        <v>15</v>
      </c>
      <c r="I33" t="str">
        <f t="shared" si="1"/>
        <v/>
      </c>
      <c r="J33" t="str">
        <f t="shared" si="2"/>
        <v>{"distractor-capsule",4}{"speed-module",1}</v>
      </c>
      <c r="K33" t="str">
        <f t="shared" si="9"/>
        <v>{"distractor-capsule",4}</v>
      </c>
      <c r="L33" t="str">
        <f t="shared" si="14"/>
        <v>{"speed-module",1}</v>
      </c>
      <c r="M33" t="str">
        <f t="shared" si="10"/>
        <v/>
      </c>
      <c r="N33" t="str">
        <f t="shared" si="11"/>
        <v/>
      </c>
      <c r="O33" t="str">
        <f t="shared" si="12"/>
        <v/>
      </c>
      <c r="P33">
        <f t="shared" si="15"/>
        <v>311</v>
      </c>
      <c r="Q33">
        <f t="shared" si="15"/>
        <v>220.5</v>
      </c>
      <c r="R33">
        <f t="shared" si="15"/>
        <v>71</v>
      </c>
      <c r="S33">
        <f t="shared" si="15"/>
        <v>16</v>
      </c>
      <c r="T33">
        <f t="shared" si="15"/>
        <v>34</v>
      </c>
      <c r="U33">
        <f t="shared" si="15"/>
        <v>34</v>
      </c>
      <c r="V33">
        <f t="shared" si="15"/>
        <v>0</v>
      </c>
    </row>
    <row r="34" spans="1:22" x14ac:dyDescent="0.3">
      <c r="A34" t="str">
        <f>'Paste Here!'!A33</f>
        <v>{type="recipe",name="discharge-defense-remote",enabled=false,ingredients={{"electronic-circuit",1}},result="discharge-defense-remote"}</v>
      </c>
      <c r="B34" t="str">
        <f t="shared" si="4"/>
        <v>{type="recipe",name="discharge-defense-remote",enabled=false,ingredients={{"electronic-circuit",1}},result="discharge-defense-remote"}</v>
      </c>
      <c r="C34" t="str">
        <f t="shared" si="16"/>
        <v>{type="recipe",name="discharge-defense-remote",enabled=false,ingredients={{"electronic-circuit",1}},result="discharge-defense-remote"}</v>
      </c>
      <c r="D34" t="str">
        <f t="shared" si="5"/>
        <v>type="recipe",name="discharge-defense-remote",enabled=false,ingredients={{"electronic-circuit",1}},result="discharge-defense-remote"</v>
      </c>
      <c r="E34" t="str">
        <f t="shared" si="6"/>
        <v>"discharge-defense-remote"</v>
      </c>
      <c r="F34" t="str">
        <f t="shared" si="6"/>
        <v>"discharge-defense-remote"</v>
      </c>
      <c r="G34">
        <f t="shared" si="7"/>
        <v>1</v>
      </c>
      <c r="H34" t="e">
        <f t="shared" si="8"/>
        <v>#VALUE!</v>
      </c>
      <c r="I34" t="str">
        <f t="shared" ref="I34:I65" si="17">IFERROR(MID(D34,FIND(I$1,D34,1),IFERROR(FIND(",",D34,FIND("}}",D34,FIND(I$1,D34,1)))-FIND(I$1,D34,1)+1,LEN(D34)-FIND(I$1,D34,1))),"")</f>
        <v/>
      </c>
      <c r="J34" t="str">
        <f t="shared" si="2"/>
        <v>{"electronic-circuit",1}</v>
      </c>
      <c r="K34" t="str">
        <f t="shared" si="9"/>
        <v>{"electronic-circuit",1}</v>
      </c>
      <c r="L34" t="str">
        <f t="shared" si="14"/>
        <v/>
      </c>
      <c r="M34" t="str">
        <f t="shared" si="10"/>
        <v/>
      </c>
      <c r="N34" t="str">
        <f t="shared" si="11"/>
        <v/>
      </c>
      <c r="O34" t="str">
        <f t="shared" si="12"/>
        <v/>
      </c>
      <c r="P34">
        <f t="shared" si="15"/>
        <v>1</v>
      </c>
      <c r="Q34">
        <f t="shared" si="15"/>
        <v>1.5</v>
      </c>
      <c r="R34">
        <f t="shared" si="15"/>
        <v>1</v>
      </c>
      <c r="S34">
        <f t="shared" si="15"/>
        <v>0</v>
      </c>
      <c r="T34">
        <f t="shared" si="15"/>
        <v>0</v>
      </c>
      <c r="U34">
        <f t="shared" si="15"/>
        <v>0</v>
      </c>
      <c r="V34">
        <f t="shared" si="15"/>
        <v>0</v>
      </c>
    </row>
    <row r="35" spans="1:22" x14ac:dyDescent="0.3">
      <c r="A35" t="str">
        <f>'Paste Here!'!A34</f>
        <v>{type="recipe",name="copper-plate",category="smelting",energy_required=3.5,ingredients={{"copper-ore",1}},result="copper-plate"}</v>
      </c>
      <c r="B35" t="str">
        <f t="shared" si="4"/>
        <v>{type="recipe",name="copper-plate",category="smelting",energy_required=3.5,ingredients={{"copper-ore",1}},result="copper-plate"}</v>
      </c>
      <c r="C35" t="str">
        <f t="shared" si="16"/>
        <v>{type="recipe",name="copper-plate",category="smelting",energy_required=3.5,ingredients={{"copper-ore",1}},result="copper-plate"}</v>
      </c>
      <c r="D35" t="str">
        <f t="shared" si="5"/>
        <v>type="recipe",name="copper-plate",category="smelting",energy_required=3.5,ingredients={{"copper-ore",1}},result="copper-plate"</v>
      </c>
      <c r="E35" t="str">
        <f t="shared" si="6"/>
        <v>"copper-plate"</v>
      </c>
      <c r="F35" t="str">
        <f t="shared" si="6"/>
        <v>"copper-plate"</v>
      </c>
      <c r="G35">
        <f t="shared" si="7"/>
        <v>1</v>
      </c>
      <c r="H35">
        <f t="shared" si="8"/>
        <v>3.5</v>
      </c>
      <c r="I35" t="str">
        <f t="shared" si="17"/>
        <v/>
      </c>
      <c r="J35" t="str">
        <f t="shared" si="2"/>
        <v>{"copper-ore",1}</v>
      </c>
      <c r="K35" t="str">
        <f t="shared" si="9"/>
        <v>{"copper-ore",1}</v>
      </c>
      <c r="L35" t="str">
        <f t="shared" si="14"/>
        <v/>
      </c>
      <c r="M35" t="str">
        <f t="shared" si="10"/>
        <v/>
      </c>
      <c r="N35" t="str">
        <f t="shared" si="11"/>
        <v/>
      </c>
      <c r="O35" t="str">
        <f t="shared" si="12"/>
        <v/>
      </c>
      <c r="P35">
        <f t="shared" ref="P35:V50" si="18">IFERROR(IF(MID($K35,2,LEN(P$1))=P$1,MID($K35,FIND(",",$K35,1)+1,LEN($K35)-FIND(",",$K35,1)-1),VLOOKUP(MID($K35,2,FIND(",",$K35,1)-2),$E:$Z,MATCH(P$1,$E$1:$Z$1,0),0)*MID($K35,FIND(",",$K35,1)+1,LEN($K35)-FIND(",",$K35,1)-1)),0)/$G35+IFERROR(IF(MID($L35,2,LEN(P$1))=P$1,MID($L35,FIND(",",$L35,1)+1,LEN($L35)-FIND(",",$L35,1)-1),VLOOKUP(MID($L35,2,FIND(",",$L35,1)-2),$E:$Z,MATCH(P$1,$E$1:$Z$1,0),0)*MID($L35,FIND(",",$L35,1)+1,LEN($L35)-FIND(",",$L35,1)-1)),0)/$G35+IFERROR(IF(MID($M35,2,LEN(P$1))=P$1,MID($M35,FIND(",",$M35,1)+1,LEN($M35)-FIND(",",$M35,1)-1),VLOOKUP(MID($M35,2,FIND(",",$M35,1)-2),$E:$Z,MATCH(P$1,$E$1:$Z$1,0),0)*MID($M35,FIND(",",$M35,1)+1,LEN($M35)-FIND(",",$M35,1)-1)),0)/$G35+IFERROR(IF(MID($N35,2,LEN(P$1))=P$1,MID($N35,FIND(",",$N35,1)+1,LEN($N35)-FIND(",",$N35,1)-1),VLOOKUP(MID($N35,2,FIND(",",$N35,1)-2),$E:$Z,MATCH(P$1,$E$1:$Z$1,0),0)*MID($N35,FIND(",",$N35,1)+1,LEN($N35)-FIND(",",$N35,1)-1)),0)/$G35+IFERROR(IF(MID($O35,2,LEN(P$1))=P$1,MID($O35,FIND(",",$O35,1)+1,LEN($O35)-FIND(",",$O35,1)-1),VLOOKUP(MID($O35,2,FIND(",",$O35,1)-2),$E:$Z,MATCH(P$1,$E$1:$Z$1,0),0)*MID($O35,FIND(",",$O35,1)+1,LEN($O35)-FIND(",",$O35,1)-1)),0)/$G35</f>
        <v>0</v>
      </c>
      <c r="Q35">
        <f t="shared" si="18"/>
        <v>0</v>
      </c>
      <c r="R35">
        <f t="shared" si="18"/>
        <v>0</v>
      </c>
      <c r="S35">
        <f t="shared" si="18"/>
        <v>0</v>
      </c>
      <c r="T35">
        <f t="shared" si="18"/>
        <v>0</v>
      </c>
      <c r="U35">
        <f t="shared" si="18"/>
        <v>0</v>
      </c>
      <c r="V35">
        <f t="shared" si="18"/>
        <v>0</v>
      </c>
    </row>
    <row r="36" spans="1:22" x14ac:dyDescent="0.3">
      <c r="A36" t="str">
        <f>'Paste Here!'!A35</f>
        <v>{type="recipe",name="iron-plate",category="smelting",energy_required=3.5,ingredients={{"iron-ore",1}},result="iron-plate"}</v>
      </c>
      <c r="B36" t="str">
        <f t="shared" si="4"/>
        <v>{type="recipe",name="iron-plate",category="smelting",energy_required=3.5,ingredients={{"iron-ore",1}},result="iron-plate"}</v>
      </c>
      <c r="C36" t="str">
        <f t="shared" si="16"/>
        <v>{type="recipe",name="iron-plate",category="smelting",energy_required=3.5,ingredients={{"iron-ore",1}},result="iron-plate"}</v>
      </c>
      <c r="D36" t="str">
        <f t="shared" si="5"/>
        <v>type="recipe",name="iron-plate",category="smelting",energy_required=3.5,ingredients={{"iron-ore",1}},result="iron-plate"</v>
      </c>
      <c r="E36" t="str">
        <f t="shared" si="6"/>
        <v>"iron-plate"</v>
      </c>
      <c r="F36" t="str">
        <f t="shared" si="6"/>
        <v>"iron-plate"</v>
      </c>
      <c r="G36">
        <f t="shared" si="7"/>
        <v>1</v>
      </c>
      <c r="H36">
        <f t="shared" si="8"/>
        <v>3.5</v>
      </c>
      <c r="I36" t="str">
        <f t="shared" si="17"/>
        <v/>
      </c>
      <c r="J36" t="str">
        <f t="shared" si="2"/>
        <v>{"iron-ore",1}</v>
      </c>
      <c r="K36" t="str">
        <f t="shared" si="9"/>
        <v>{"iron-ore",1}</v>
      </c>
      <c r="L36" t="str">
        <f t="shared" si="14"/>
        <v/>
      </c>
      <c r="M36" t="str">
        <f t="shared" si="10"/>
        <v/>
      </c>
      <c r="N36" t="str">
        <f t="shared" si="11"/>
        <v/>
      </c>
      <c r="O36" t="str">
        <f t="shared" si="12"/>
        <v/>
      </c>
      <c r="P36">
        <f t="shared" si="18"/>
        <v>0</v>
      </c>
      <c r="Q36">
        <f t="shared" si="18"/>
        <v>0</v>
      </c>
      <c r="R36">
        <f t="shared" si="18"/>
        <v>0</v>
      </c>
      <c r="S36">
        <f t="shared" si="18"/>
        <v>0</v>
      </c>
      <c r="T36">
        <f t="shared" si="18"/>
        <v>0</v>
      </c>
      <c r="U36">
        <f t="shared" si="18"/>
        <v>0</v>
      </c>
      <c r="V36">
        <f t="shared" si="18"/>
        <v>0</v>
      </c>
    </row>
    <row r="37" spans="1:22" x14ac:dyDescent="0.3">
      <c r="A37" t="str">
        <f>'Paste Here!'!A36</f>
        <v>{type="recipe",name="stone-brick",category="smelting",energy_required=3.5,enabled=true,ingredients={{"stone",2}},result="stone-brick"}</v>
      </c>
      <c r="B37" t="str">
        <f t="shared" si="4"/>
        <v>{type="recipe",name="stone-brick",category="smelting",energy_required=3.5,enabled=true,ingredients={{"stone",2}},result="stone-brick"}</v>
      </c>
      <c r="C37" t="str">
        <f t="shared" si="16"/>
        <v>{type="recipe",name="stone-brick",category="smelting",energy_required=3.5,enabled=true,ingredients={{"stone",2}},result="stone-brick"}</v>
      </c>
      <c r="D37" t="str">
        <f t="shared" si="5"/>
        <v>type="recipe",name="stone-brick",category="smelting",energy_required=3.5,enabled=true,ingredients={{"stone",2}},result="stone-brick"</v>
      </c>
      <c r="E37" t="str">
        <f t="shared" si="6"/>
        <v>"stone-brick"</v>
      </c>
      <c r="F37" t="str">
        <f t="shared" si="6"/>
        <v>"stone-brick"</v>
      </c>
      <c r="G37">
        <f t="shared" si="7"/>
        <v>1</v>
      </c>
      <c r="H37">
        <f t="shared" si="8"/>
        <v>3.5</v>
      </c>
      <c r="I37" t="str">
        <f t="shared" si="17"/>
        <v/>
      </c>
      <c r="J37" t="str">
        <f t="shared" si="2"/>
        <v>{"stone",2}</v>
      </c>
      <c r="K37" t="str">
        <f t="shared" si="9"/>
        <v>{"stone",2}</v>
      </c>
      <c r="L37" t="str">
        <f t="shared" si="14"/>
        <v/>
      </c>
      <c r="M37" t="str">
        <f t="shared" si="10"/>
        <v/>
      </c>
      <c r="N37" t="str">
        <f t="shared" si="11"/>
        <v/>
      </c>
      <c r="O37" t="str">
        <f t="shared" si="12"/>
        <v/>
      </c>
      <c r="P37">
        <f t="shared" si="18"/>
        <v>0</v>
      </c>
      <c r="Q37">
        <f t="shared" si="18"/>
        <v>0</v>
      </c>
      <c r="R37">
        <f t="shared" si="18"/>
        <v>0</v>
      </c>
      <c r="S37">
        <f t="shared" si="18"/>
        <v>0</v>
      </c>
      <c r="T37">
        <f t="shared" si="18"/>
        <v>0</v>
      </c>
      <c r="U37">
        <f t="shared" si="18"/>
        <v>0</v>
      </c>
      <c r="V37">
        <f t="shared" si="18"/>
        <v>2</v>
      </c>
    </row>
    <row r="38" spans="1:22" x14ac:dyDescent="0.3">
      <c r="A38" t="str">
        <f>'Paste Here!'!A37</f>
        <v>{type="recipe",name="wood",ingredients={{"raw-wood",1}},result="wood",result_count=2}</v>
      </c>
      <c r="B38" t="str">
        <f t="shared" si="4"/>
        <v>{type="recipe",name="wood",ingredients={{"raw-wood",1}},result="wood",result_count=2}</v>
      </c>
      <c r="C38" t="str">
        <f t="shared" si="16"/>
        <v>{type="recipe",name="wood",ingredients={{"raw-wood",1}},result="wood",result_count=2}</v>
      </c>
      <c r="D38" t="str">
        <f t="shared" si="5"/>
        <v>type="recipe",name="wood",ingredients={{"raw-wood",1}},result="wood",result_count=2</v>
      </c>
      <c r="E38" t="str">
        <f t="shared" si="6"/>
        <v>"wood"</v>
      </c>
      <c r="F38" t="str">
        <f t="shared" si="6"/>
        <v>"wood"</v>
      </c>
      <c r="G38">
        <f t="shared" si="7"/>
        <v>2</v>
      </c>
      <c r="H38" t="e">
        <f t="shared" si="8"/>
        <v>#VALUE!</v>
      </c>
      <c r="I38" t="str">
        <f t="shared" si="17"/>
        <v/>
      </c>
      <c r="J38" t="str">
        <f t="shared" si="2"/>
        <v>{"raw-wood",1}</v>
      </c>
      <c r="K38" t="str">
        <f t="shared" si="9"/>
        <v>{"raw-wood",1}</v>
      </c>
      <c r="L38" t="str">
        <f t="shared" si="14"/>
        <v/>
      </c>
      <c r="M38" t="str">
        <f t="shared" si="10"/>
        <v/>
      </c>
      <c r="N38" t="str">
        <f t="shared" si="11"/>
        <v/>
      </c>
      <c r="O38" t="str">
        <f t="shared" si="12"/>
        <v/>
      </c>
      <c r="P38">
        <f t="shared" si="18"/>
        <v>0</v>
      </c>
      <c r="Q38">
        <f t="shared" si="18"/>
        <v>0</v>
      </c>
      <c r="R38">
        <f t="shared" si="18"/>
        <v>0</v>
      </c>
      <c r="S38">
        <f t="shared" si="18"/>
        <v>0</v>
      </c>
      <c r="T38">
        <f t="shared" si="18"/>
        <v>0</v>
      </c>
      <c r="U38">
        <f t="shared" si="18"/>
        <v>0</v>
      </c>
      <c r="V38">
        <f t="shared" si="18"/>
        <v>0</v>
      </c>
    </row>
    <row r="39" spans="1:22" x14ac:dyDescent="0.3">
      <c r="A39" t="str">
        <f>'Paste Here!'!A38</f>
        <v>{type="recipe",name="wooden-chest",ingredients={{"wood",4}},result="wooden-chest",requester_paste_multiplier=4}</v>
      </c>
      <c r="B39" t="str">
        <f t="shared" si="4"/>
        <v>{type="recipe",name="wooden-chest",ingredients={{"wood",4}},result="wooden-chest",requester_paste_multiplier=4}</v>
      </c>
      <c r="C39" t="str">
        <f t="shared" si="16"/>
        <v>{type="recipe",name="wooden-chest",ingredients={{"wood",4}},result="wooden-chest",requester_paste_multiplier=4}</v>
      </c>
      <c r="D39" t="str">
        <f t="shared" si="5"/>
        <v>type="recipe",name="wooden-chest",ingredients={{"wood",4}},result="wooden-chest",requester_paste_multiplier=4</v>
      </c>
      <c r="E39" t="str">
        <f t="shared" si="6"/>
        <v>"wooden-chest"</v>
      </c>
      <c r="F39" t="str">
        <f t="shared" si="6"/>
        <v>"wooden-chest"</v>
      </c>
      <c r="G39">
        <f t="shared" si="7"/>
        <v>1</v>
      </c>
      <c r="H39" t="e">
        <f t="shared" si="8"/>
        <v>#VALUE!</v>
      </c>
      <c r="I39" t="str">
        <f t="shared" si="17"/>
        <v/>
      </c>
      <c r="J39" t="str">
        <f t="shared" si="2"/>
        <v>{"wood",4}</v>
      </c>
      <c r="K39" t="str">
        <f t="shared" si="9"/>
        <v>{"wood",4}</v>
      </c>
      <c r="L39" t="str">
        <f t="shared" si="14"/>
        <v/>
      </c>
      <c r="M39" t="str">
        <f t="shared" si="10"/>
        <v/>
      </c>
      <c r="N39" t="str">
        <f t="shared" si="11"/>
        <v/>
      </c>
      <c r="O39" t="str">
        <f t="shared" si="12"/>
        <v/>
      </c>
      <c r="P39">
        <f t="shared" si="18"/>
        <v>0</v>
      </c>
      <c r="Q39">
        <f t="shared" si="18"/>
        <v>0</v>
      </c>
      <c r="R39">
        <f t="shared" si="18"/>
        <v>0</v>
      </c>
      <c r="S39">
        <f t="shared" si="18"/>
        <v>0</v>
      </c>
      <c r="T39">
        <f t="shared" si="18"/>
        <v>0</v>
      </c>
      <c r="U39">
        <f t="shared" si="18"/>
        <v>0</v>
      </c>
      <c r="V39">
        <f t="shared" si="18"/>
        <v>0</v>
      </c>
    </row>
    <row r="40" spans="1:22" x14ac:dyDescent="0.3">
      <c r="A40" t="str">
        <f>'Paste Here!'!A39</f>
        <v>{type="recipe",name="iron-stick",ingredients={{"iron-plate",1}},result="iron-stick",result_count=2}</v>
      </c>
      <c r="B40" t="str">
        <f t="shared" si="4"/>
        <v>{type="recipe",name="iron-stick",ingredients={{"iron-plate",1}},result="iron-stick",result_count=2}</v>
      </c>
      <c r="C40" t="str">
        <f t="shared" si="16"/>
        <v>{type="recipe",name="iron-stick",ingredients={{"iron-plate",1}},result="iron-stick",result_count=2}</v>
      </c>
      <c r="D40" t="str">
        <f t="shared" si="5"/>
        <v>type="recipe",name="iron-stick",ingredients={{"iron-plate",1}},result="iron-stick",result_count=2</v>
      </c>
      <c r="E40" t="str">
        <f t="shared" si="6"/>
        <v>"iron-stick"</v>
      </c>
      <c r="F40" t="str">
        <f t="shared" si="6"/>
        <v>"iron-stick"</v>
      </c>
      <c r="G40">
        <f t="shared" si="7"/>
        <v>2</v>
      </c>
      <c r="H40" t="e">
        <f t="shared" si="8"/>
        <v>#VALUE!</v>
      </c>
      <c r="I40" t="str">
        <f t="shared" si="17"/>
        <v/>
      </c>
      <c r="J40" t="str">
        <f t="shared" si="2"/>
        <v>{"iron-plate",1}</v>
      </c>
      <c r="K40" t="str">
        <f t="shared" si="9"/>
        <v>{"iron-plate",1}</v>
      </c>
      <c r="L40" t="str">
        <f t="shared" si="14"/>
        <v/>
      </c>
      <c r="M40" t="str">
        <f t="shared" si="10"/>
        <v/>
      </c>
      <c r="N40" t="str">
        <f t="shared" si="11"/>
        <v/>
      </c>
      <c r="O40" t="str">
        <f t="shared" si="12"/>
        <v/>
      </c>
      <c r="P40">
        <f t="shared" si="18"/>
        <v>0.5</v>
      </c>
      <c r="Q40">
        <f t="shared" si="18"/>
        <v>0</v>
      </c>
      <c r="R40">
        <f t="shared" si="18"/>
        <v>0</v>
      </c>
      <c r="S40">
        <f t="shared" si="18"/>
        <v>0</v>
      </c>
      <c r="T40">
        <f t="shared" si="18"/>
        <v>0</v>
      </c>
      <c r="U40">
        <f t="shared" si="18"/>
        <v>0</v>
      </c>
      <c r="V40">
        <f t="shared" si="18"/>
        <v>0</v>
      </c>
    </row>
    <row r="41" spans="1:22" x14ac:dyDescent="0.3">
      <c r="A41" t="str">
        <f>'Paste Here!'!A40</f>
        <v>{type="recipe",name="iron-axe",ingredients={{"iron-stick",2},{"iron-plate",3}},result="iron-axe"}</v>
      </c>
      <c r="B41" t="str">
        <f t="shared" si="4"/>
        <v>{type="recipe",name="iron-axe",ingredients={{"iron-stick",2},{"iron-plate",3}},result="iron-axe"}</v>
      </c>
      <c r="C41" t="str">
        <f t="shared" si="16"/>
        <v>{type="recipe",name="iron-axe",ingredients={{"iron-stick",2},{"iron-plate",3}},result="iron-axe"}</v>
      </c>
      <c r="D41" t="str">
        <f t="shared" si="5"/>
        <v>type="recipe",name="iron-axe",ingredients={{"iron-stick",2},{"iron-plate",3}},result="iron-axe"</v>
      </c>
      <c r="E41" t="str">
        <f t="shared" si="6"/>
        <v>"iron-axe"</v>
      </c>
      <c r="F41" t="str">
        <f t="shared" si="6"/>
        <v>"iron-axe"</v>
      </c>
      <c r="G41">
        <f t="shared" si="7"/>
        <v>1</v>
      </c>
      <c r="H41" t="e">
        <f t="shared" si="8"/>
        <v>#VALUE!</v>
      </c>
      <c r="I41" t="str">
        <f t="shared" si="17"/>
        <v/>
      </c>
      <c r="J41" t="str">
        <f t="shared" si="2"/>
        <v>{"iron-stick",2}{"iron-plate",3}</v>
      </c>
      <c r="K41" t="str">
        <f t="shared" si="9"/>
        <v>{"iron-stick",2}</v>
      </c>
      <c r="L41" t="str">
        <f t="shared" si="14"/>
        <v>{"iron-plate",3}</v>
      </c>
      <c r="M41" t="str">
        <f t="shared" si="10"/>
        <v/>
      </c>
      <c r="N41" t="str">
        <f t="shared" si="11"/>
        <v/>
      </c>
      <c r="O41" t="str">
        <f t="shared" si="12"/>
        <v/>
      </c>
      <c r="P41">
        <f t="shared" si="18"/>
        <v>4</v>
      </c>
      <c r="Q41">
        <f t="shared" si="18"/>
        <v>0</v>
      </c>
      <c r="R41">
        <f t="shared" si="18"/>
        <v>0</v>
      </c>
      <c r="S41">
        <f t="shared" si="18"/>
        <v>0</v>
      </c>
      <c r="T41">
        <f t="shared" si="18"/>
        <v>0</v>
      </c>
      <c r="U41">
        <f t="shared" si="18"/>
        <v>0</v>
      </c>
      <c r="V41">
        <f t="shared" si="18"/>
        <v>0</v>
      </c>
    </row>
    <row r="42" spans="1:22" x14ac:dyDescent="0.3">
      <c r="A42" t="str">
        <f>'Paste Here!'!A41</f>
        <v>{type="recipe",name="stone-furnace",ingredients={{"stone",5}},result="stone-furnace"}</v>
      </c>
      <c r="B42" t="str">
        <f t="shared" si="4"/>
        <v>{type="recipe",name="stone-furnace",ingredients={{"stone",5}},result="stone-furnace"}</v>
      </c>
      <c r="C42" t="str">
        <f t="shared" si="16"/>
        <v>{type="recipe",name="stone-furnace",ingredients={{"stone",5}},result="stone-furnace"}</v>
      </c>
      <c r="D42" t="str">
        <f t="shared" si="5"/>
        <v>type="recipe",name="stone-furnace",ingredients={{"stone",5}},result="stone-furnace"</v>
      </c>
      <c r="E42" t="str">
        <f t="shared" si="6"/>
        <v>"stone-furnace"</v>
      </c>
      <c r="F42" t="str">
        <f t="shared" si="6"/>
        <v>"stone-furnace"</v>
      </c>
      <c r="G42">
        <f t="shared" si="7"/>
        <v>1</v>
      </c>
      <c r="H42" t="e">
        <f t="shared" si="8"/>
        <v>#VALUE!</v>
      </c>
      <c r="I42" t="str">
        <f t="shared" si="17"/>
        <v/>
      </c>
      <c r="J42" t="str">
        <f t="shared" si="2"/>
        <v>{"stone",5}</v>
      </c>
      <c r="K42" t="str">
        <f t="shared" si="9"/>
        <v>{"stone",5}</v>
      </c>
      <c r="L42" t="str">
        <f t="shared" si="14"/>
        <v/>
      </c>
      <c r="M42" t="str">
        <f t="shared" si="10"/>
        <v/>
      </c>
      <c r="N42" t="str">
        <f t="shared" si="11"/>
        <v/>
      </c>
      <c r="O42" t="str">
        <f t="shared" si="12"/>
        <v/>
      </c>
      <c r="P42">
        <f t="shared" si="18"/>
        <v>0</v>
      </c>
      <c r="Q42">
        <f t="shared" si="18"/>
        <v>0</v>
      </c>
      <c r="R42">
        <f t="shared" si="18"/>
        <v>0</v>
      </c>
      <c r="S42">
        <f t="shared" si="18"/>
        <v>0</v>
      </c>
      <c r="T42">
        <f t="shared" si="18"/>
        <v>0</v>
      </c>
      <c r="U42">
        <f t="shared" si="18"/>
        <v>0</v>
      </c>
      <c r="V42">
        <f t="shared" si="18"/>
        <v>5</v>
      </c>
    </row>
    <row r="43" spans="1:22" x14ac:dyDescent="0.3">
      <c r="A43" t="str">
        <f>'Paste Here!'!A42</f>
        <v>{type="recipe",name="boiler",ingredients={{"stone-furnace",1},{"pipe",4}},result="boiler"}</v>
      </c>
      <c r="B43" t="str">
        <f t="shared" si="4"/>
        <v>{type="recipe",name="boiler",ingredients={{"stone-furnace",1},{"pipe",4}},result="boiler"}</v>
      </c>
      <c r="C43" t="str">
        <f t="shared" si="16"/>
        <v>{type="recipe",name="boiler",ingredients={{"stone-furnace",1},{"pipe",4}},result="boiler"}</v>
      </c>
      <c r="D43" t="str">
        <f t="shared" si="5"/>
        <v>type="recipe",name="boiler",ingredients={{"stone-furnace",1},{"pipe",4}},result="boiler"</v>
      </c>
      <c r="E43" t="str">
        <f t="shared" si="6"/>
        <v>"boiler"</v>
      </c>
      <c r="F43" t="str">
        <f t="shared" si="6"/>
        <v>"boiler"</v>
      </c>
      <c r="G43">
        <f t="shared" si="7"/>
        <v>1</v>
      </c>
      <c r="H43" t="e">
        <f t="shared" si="8"/>
        <v>#VALUE!</v>
      </c>
      <c r="I43" t="str">
        <f t="shared" si="17"/>
        <v/>
      </c>
      <c r="J43" t="str">
        <f t="shared" si="2"/>
        <v>{"stone-furnace",1}{"pipe",4}</v>
      </c>
      <c r="K43" t="str">
        <f t="shared" si="9"/>
        <v>{"stone-furnace",1}</v>
      </c>
      <c r="L43" t="str">
        <f t="shared" si="14"/>
        <v>{"pipe",4}</v>
      </c>
      <c r="M43" t="str">
        <f t="shared" si="10"/>
        <v/>
      </c>
      <c r="N43" t="str">
        <f t="shared" si="11"/>
        <v/>
      </c>
      <c r="O43" t="str">
        <f t="shared" si="12"/>
        <v/>
      </c>
      <c r="P43">
        <f t="shared" si="18"/>
        <v>4</v>
      </c>
      <c r="Q43">
        <f t="shared" si="18"/>
        <v>0</v>
      </c>
      <c r="R43">
        <f t="shared" si="18"/>
        <v>0</v>
      </c>
      <c r="S43">
        <f t="shared" si="18"/>
        <v>0</v>
      </c>
      <c r="T43">
        <f t="shared" si="18"/>
        <v>0</v>
      </c>
      <c r="U43">
        <f t="shared" si="18"/>
        <v>0</v>
      </c>
      <c r="V43">
        <f t="shared" si="18"/>
        <v>5</v>
      </c>
    </row>
    <row r="44" spans="1:22" x14ac:dyDescent="0.3">
      <c r="A44" t="str">
        <f>'Paste Here!'!A43</f>
        <v>{type="recipe",name="steam-engine",normal={ingredients={{"iron-gear-wheel",8},{"pipe",5},{"iron-plate",10}},result="steam-engine"},expensive={ingredients={{"iron-gear-wheel",10},{"pipe",5},{"iron-plate",50}},result="steam-engine"}}</v>
      </c>
      <c r="B44" t="str">
        <f t="shared" si="4"/>
        <v>{type="recipe",name="steam-engine",normal={ingredients={{"iron-gear-wheel",8},{"pipe",5},{"iron-plate",10}},result="steam-engine"},expensive={ingredients={{"iron-gear-wheel",10},{"pipe",5},{"iron-plate",50}},result="steam-engine"}}</v>
      </c>
      <c r="C44" t="str">
        <f t="shared" si="16"/>
        <v>{type="recipe",name="steam-engine",ingredients={{"iron-gear-wheel",8},{"pipe",5},{"iron-plate",10}},result="steam-engine"}</v>
      </c>
      <c r="D44" t="str">
        <f t="shared" si="5"/>
        <v>type="recipe",name="steam-engine",ingredients={{"iron-gear-wheel",8},{"pipe",5},{"iron-plate",10}},result="steam-engine"</v>
      </c>
      <c r="E44" t="str">
        <f t="shared" si="6"/>
        <v>"steam-engine"</v>
      </c>
      <c r="F44" t="str">
        <f t="shared" si="6"/>
        <v>"steam-engine"</v>
      </c>
      <c r="G44">
        <f t="shared" si="7"/>
        <v>1</v>
      </c>
      <c r="H44" t="e">
        <f t="shared" si="8"/>
        <v>#VALUE!</v>
      </c>
      <c r="I44" t="str">
        <f t="shared" si="17"/>
        <v/>
      </c>
      <c r="J44" t="str">
        <f t="shared" si="2"/>
        <v>{"iron-gear-wheel",8}{"pipe",5}{"iron-plate",10}</v>
      </c>
      <c r="K44" t="str">
        <f t="shared" si="9"/>
        <v>{"iron-gear-wheel",8}</v>
      </c>
      <c r="L44" t="str">
        <f t="shared" si="14"/>
        <v>{"pipe",5}</v>
      </c>
      <c r="M44" t="str">
        <f t="shared" si="10"/>
        <v>{"iron-plate",10}</v>
      </c>
      <c r="N44" t="str">
        <f t="shared" si="11"/>
        <v/>
      </c>
      <c r="O44" t="str">
        <f t="shared" si="12"/>
        <v/>
      </c>
      <c r="P44">
        <f t="shared" si="18"/>
        <v>31</v>
      </c>
      <c r="Q44">
        <f t="shared" si="18"/>
        <v>0</v>
      </c>
      <c r="R44">
        <f t="shared" si="18"/>
        <v>0</v>
      </c>
      <c r="S44">
        <f t="shared" si="18"/>
        <v>0</v>
      </c>
      <c r="T44">
        <f t="shared" si="18"/>
        <v>0</v>
      </c>
      <c r="U44">
        <f t="shared" si="18"/>
        <v>0</v>
      </c>
      <c r="V44">
        <f t="shared" si="18"/>
        <v>0</v>
      </c>
    </row>
    <row r="45" spans="1:22" x14ac:dyDescent="0.3">
      <c r="A45" t="str">
        <f>'Paste Here!'!A44</f>
        <v>{type="recipe",name="iron-gear-wheel",normal={ingredients={{"iron-plate",2}},result="iron-gear-wheel"},expensive={ingredients={{"iron-plate",4}},result="iron-gear-wheel"}}</v>
      </c>
      <c r="B45" t="str">
        <f t="shared" si="4"/>
        <v>{type="recipe",name="iron-gear-wheel",normal={ingredients={{"iron-plate",2}},result="iron-gear-wheel"},expensive={ingredients={{"iron-plate",4}},result="iron-gear-wheel"}}</v>
      </c>
      <c r="C45" t="str">
        <f t="shared" si="16"/>
        <v>{type="recipe",name="iron-gear-wheel",ingredients={{"iron-plate",2}},result="iron-gear-wheel"}</v>
      </c>
      <c r="D45" t="str">
        <f t="shared" si="5"/>
        <v>type="recipe",name="iron-gear-wheel",ingredients={{"iron-plate",2}},result="iron-gear-wheel"</v>
      </c>
      <c r="E45" t="str">
        <f t="shared" si="6"/>
        <v>"iron-gear-wheel"</v>
      </c>
      <c r="F45" t="str">
        <f t="shared" si="6"/>
        <v>"iron-gear-wheel"</v>
      </c>
      <c r="G45">
        <f t="shared" si="7"/>
        <v>1</v>
      </c>
      <c r="H45" t="e">
        <f t="shared" si="8"/>
        <v>#VALUE!</v>
      </c>
      <c r="I45" t="str">
        <f t="shared" si="17"/>
        <v/>
      </c>
      <c r="J45" t="str">
        <f t="shared" si="2"/>
        <v>{"iron-plate",2}</v>
      </c>
      <c r="K45" t="str">
        <f t="shared" si="9"/>
        <v>{"iron-plate",2}</v>
      </c>
      <c r="L45" t="str">
        <f t="shared" si="14"/>
        <v/>
      </c>
      <c r="M45" t="str">
        <f t="shared" si="10"/>
        <v/>
      </c>
      <c r="N45" t="str">
        <f t="shared" si="11"/>
        <v/>
      </c>
      <c r="O45" t="str">
        <f t="shared" si="12"/>
        <v/>
      </c>
      <c r="P45">
        <f t="shared" si="18"/>
        <v>2</v>
      </c>
      <c r="Q45">
        <f t="shared" si="18"/>
        <v>0</v>
      </c>
      <c r="R45">
        <f t="shared" si="18"/>
        <v>0</v>
      </c>
      <c r="S45">
        <f t="shared" si="18"/>
        <v>0</v>
      </c>
      <c r="T45">
        <f t="shared" si="18"/>
        <v>0</v>
      </c>
      <c r="U45">
        <f t="shared" si="18"/>
        <v>0</v>
      </c>
      <c r="V45">
        <f t="shared" si="18"/>
        <v>0</v>
      </c>
    </row>
    <row r="46" spans="1:22" x14ac:dyDescent="0.3">
      <c r="A46" t="str">
        <f>'Paste Here!'!A45</f>
        <v>{type="recipe",name="electronic-circuit",normal={ingredients={{"iron-plate",1},{"copper-cable",3}},result="electronic-circuit",requester_paste_multiplier=50},expensive={ingredients={{"iron-plate",2},{"copper-cable",10}},result="electronic-circuit",requester_paste_multiplier=50},}</v>
      </c>
      <c r="B46" t="str">
        <f t="shared" si="4"/>
        <v>{type="recipe",name="electronic-circuit",normal={ingredients={{"iron-plate",1},{"copper-cable",3}},result="electronic-circuit",requester_paste_multiplier=50},expensive={ingredients={{"iron-plate",2},{"copper-cable",10}},result="electronic-circuit",requester_paste_multiplier=50}}</v>
      </c>
      <c r="C46" t="str">
        <f t="shared" si="16"/>
        <v>{type="recipe",name="electronic-circuit",ingredients={{"iron-plate",1},{"copper-cable",3}},result="electronic-circuit",requester_paste_multiplier=50}</v>
      </c>
      <c r="D46" t="str">
        <f t="shared" si="5"/>
        <v>type="recipe",name="electronic-circuit",ingredients={{"iron-plate",1},{"copper-cable",3}},result="electronic-circuit",requester_paste_multiplier=50</v>
      </c>
      <c r="E46" t="str">
        <f t="shared" si="6"/>
        <v>"electronic-circuit"</v>
      </c>
      <c r="F46" t="str">
        <f t="shared" si="6"/>
        <v>"electronic-circuit"</v>
      </c>
      <c r="G46">
        <f t="shared" si="7"/>
        <v>1</v>
      </c>
      <c r="H46" t="e">
        <f t="shared" si="8"/>
        <v>#VALUE!</v>
      </c>
      <c r="I46" t="str">
        <f t="shared" si="17"/>
        <v/>
      </c>
      <c r="J46" t="str">
        <f t="shared" si="2"/>
        <v>{"iron-plate",1}{"copper-cable",3}</v>
      </c>
      <c r="K46" t="str">
        <f t="shared" si="9"/>
        <v>{"iron-plate",1}</v>
      </c>
      <c r="L46" t="str">
        <f t="shared" si="14"/>
        <v>{"copper-cable",3}</v>
      </c>
      <c r="M46" t="str">
        <f t="shared" si="10"/>
        <v/>
      </c>
      <c r="N46" t="str">
        <f t="shared" si="11"/>
        <v/>
      </c>
      <c r="O46" t="str">
        <f t="shared" si="12"/>
        <v/>
      </c>
      <c r="P46">
        <f t="shared" si="18"/>
        <v>1</v>
      </c>
      <c r="Q46">
        <f t="shared" si="18"/>
        <v>1.5</v>
      </c>
      <c r="R46">
        <f t="shared" si="18"/>
        <v>0</v>
      </c>
      <c r="S46">
        <f t="shared" si="18"/>
        <v>0</v>
      </c>
      <c r="T46">
        <f t="shared" si="18"/>
        <v>0</v>
      </c>
      <c r="U46">
        <f t="shared" si="18"/>
        <v>0</v>
      </c>
      <c r="V46">
        <f t="shared" si="18"/>
        <v>0</v>
      </c>
    </row>
    <row r="47" spans="1:22" x14ac:dyDescent="0.3">
      <c r="A47" t="str">
        <f>'Paste Here!'!A46</f>
        <v>{type="recipe",name="transport-belt",ingredients={{"iron-plate",1},{"iron-gear-wheel",1}},result="transport-belt",result_count=2,requester_paste_multiplier=20}</v>
      </c>
      <c r="B47" t="str">
        <f t="shared" si="4"/>
        <v>{type="recipe",name="transport-belt",ingredients={{"iron-plate",1},{"iron-gear-wheel",1}},result="transport-belt",result_count=2,requester_paste_multiplier=20}</v>
      </c>
      <c r="C47" t="str">
        <f t="shared" si="16"/>
        <v>{type="recipe",name="transport-belt",ingredients={{"iron-plate",1},{"iron-gear-wheel",1}},result="transport-belt",result_count=2,requester_paste_multiplier=20}</v>
      </c>
      <c r="D47" t="str">
        <f t="shared" si="5"/>
        <v>type="recipe",name="transport-belt",ingredients={{"iron-plate",1},{"iron-gear-wheel",1}},result="transport-belt",result_count=2,requester_paste_multiplier=20</v>
      </c>
      <c r="E47" t="str">
        <f t="shared" si="6"/>
        <v>"transport-belt"</v>
      </c>
      <c r="F47" t="str">
        <f t="shared" si="6"/>
        <v>"transport-belt"</v>
      </c>
      <c r="G47">
        <f t="shared" si="7"/>
        <v>2</v>
      </c>
      <c r="H47" t="e">
        <f t="shared" si="8"/>
        <v>#VALUE!</v>
      </c>
      <c r="I47" t="str">
        <f t="shared" si="17"/>
        <v/>
      </c>
      <c r="J47" t="str">
        <f t="shared" si="2"/>
        <v>{"iron-plate",1}{"iron-gear-wheel",1}</v>
      </c>
      <c r="K47" t="str">
        <f t="shared" si="9"/>
        <v>{"iron-plate",1}</v>
      </c>
      <c r="L47" t="str">
        <f t="shared" si="14"/>
        <v>{"iron-gear-wheel",1}</v>
      </c>
      <c r="M47" t="str">
        <f t="shared" si="10"/>
        <v/>
      </c>
      <c r="N47" t="str">
        <f t="shared" si="11"/>
        <v/>
      </c>
      <c r="O47" t="str">
        <f t="shared" si="12"/>
        <v/>
      </c>
      <c r="P47">
        <f t="shared" si="18"/>
        <v>1.5</v>
      </c>
      <c r="Q47">
        <f t="shared" si="18"/>
        <v>0</v>
      </c>
      <c r="R47">
        <f t="shared" si="18"/>
        <v>0</v>
      </c>
      <c r="S47">
        <f t="shared" si="18"/>
        <v>0</v>
      </c>
      <c r="T47">
        <f t="shared" si="18"/>
        <v>0</v>
      </c>
      <c r="U47">
        <f t="shared" si="18"/>
        <v>0</v>
      </c>
      <c r="V47">
        <f t="shared" si="18"/>
        <v>0</v>
      </c>
    </row>
    <row r="48" spans="1:22" x14ac:dyDescent="0.3">
      <c r="A48" t="str">
        <f>'Paste Here!'!A47</f>
        <v>{type="recipe",name="electric-mining-drill",normal={energy_required=2,ingredients={{"electronic-circuit",3},{"iron-gear-wheel",5},{"iron-plate",10}},result="electric-mining-drill"},expensive={energy_required=2,ingredients={{"electronic-circuit",5},{"iron-gear-wheel",10},{"iron-plate",20}},result="electric-mining-drill"}}</v>
      </c>
      <c r="B48" t="str">
        <f t="shared" si="4"/>
        <v>{type="recipe",name="electric-mining-drill",normal={energy_required=2,ingredients={{"electronic-circuit",3},{"iron-gear-wheel",5},{"iron-plate",10}},result="electric-mining-drill"},expensive={energy_required=2,ingredients={{"electronic-circuit",5},{"iron-gear-wheel",10},{"iron-plate",20}},result="electric-mining-drill"}}</v>
      </c>
      <c r="C48" t="str">
        <f t="shared" si="16"/>
        <v>{type="recipe",name="electric-mining-drill",energy_required=2,ingredients={{"electronic-circuit",3},{"iron-gear-wheel",5},{"iron-plate",10}},result="electric-mining-drill"}</v>
      </c>
      <c r="D48" t="str">
        <f t="shared" si="5"/>
        <v>type="recipe",name="electric-mining-drill",energy_required=2,ingredients={{"electronic-circuit",3},{"iron-gear-wheel",5},{"iron-plate",10}},result="electric-mining-drill"</v>
      </c>
      <c r="E48" t="str">
        <f t="shared" si="6"/>
        <v>"electric-mining-drill"</v>
      </c>
      <c r="F48" t="str">
        <f t="shared" si="6"/>
        <v>"electric-mining-drill"</v>
      </c>
      <c r="G48">
        <f t="shared" si="7"/>
        <v>1</v>
      </c>
      <c r="H48">
        <f t="shared" si="8"/>
        <v>2</v>
      </c>
      <c r="I48" t="str">
        <f t="shared" si="17"/>
        <v/>
      </c>
      <c r="J48" t="str">
        <f t="shared" si="2"/>
        <v>{"electronic-circuit",3}{"iron-gear-wheel",5}{"iron-plate",10}</v>
      </c>
      <c r="K48" t="str">
        <f t="shared" si="9"/>
        <v>{"electronic-circuit",3}</v>
      </c>
      <c r="L48" t="str">
        <f t="shared" si="14"/>
        <v>{"iron-gear-wheel",5}</v>
      </c>
      <c r="M48" t="str">
        <f t="shared" si="10"/>
        <v>{"iron-plate",10}</v>
      </c>
      <c r="N48" t="str">
        <f t="shared" si="11"/>
        <v/>
      </c>
      <c r="O48" t="str">
        <f t="shared" si="12"/>
        <v/>
      </c>
      <c r="P48">
        <f t="shared" si="18"/>
        <v>23</v>
      </c>
      <c r="Q48">
        <f t="shared" si="18"/>
        <v>4.5</v>
      </c>
      <c r="R48">
        <f t="shared" si="18"/>
        <v>3</v>
      </c>
      <c r="S48">
        <f t="shared" si="18"/>
        <v>0</v>
      </c>
      <c r="T48">
        <f t="shared" si="18"/>
        <v>0</v>
      </c>
      <c r="U48">
        <f t="shared" si="18"/>
        <v>0</v>
      </c>
      <c r="V48">
        <f t="shared" si="18"/>
        <v>0</v>
      </c>
    </row>
    <row r="49" spans="1:22" x14ac:dyDescent="0.3">
      <c r="A49" t="str">
        <f>'Paste Here!'!A48</f>
        <v>{type="recipe",name="burner-mining-drill",normal={energy_required=2,ingredients={{"iron-gear-wheel",3},{"stone-furnace",1},{"iron-plate",3}},result="burner-mining-drill"},expensive={energy_required=4,ingredients={{"iron-gear-wheel",6},{"stone-furnace",2},{"iron-plate",6}},result="burner-mining-drill"}}</v>
      </c>
      <c r="B49" t="str">
        <f t="shared" si="4"/>
        <v>{type="recipe",name="burner-mining-drill",normal={energy_required=2,ingredients={{"iron-gear-wheel",3},{"stone-furnace",1},{"iron-plate",3}},result="burner-mining-drill"},expensive={energy_required=4,ingredients={{"iron-gear-wheel",6},{"stone-furnace",2},{"iron-plate",6}},result="burner-mining-drill"}}</v>
      </c>
      <c r="C49" t="str">
        <f t="shared" si="16"/>
        <v>{type="recipe",name="burner-mining-drill",energy_required=2,ingredients={{"iron-gear-wheel",3},{"stone-furnace",1},{"iron-plate",3}},result="burner-mining-drill"}</v>
      </c>
      <c r="D49" t="str">
        <f t="shared" si="5"/>
        <v>type="recipe",name="burner-mining-drill",energy_required=2,ingredients={{"iron-gear-wheel",3},{"stone-furnace",1},{"iron-plate",3}},result="burner-mining-drill"</v>
      </c>
      <c r="E49" t="str">
        <f t="shared" si="6"/>
        <v>"burner-mining-drill"</v>
      </c>
      <c r="F49" t="str">
        <f t="shared" si="6"/>
        <v>"burner-mining-drill"</v>
      </c>
      <c r="G49">
        <f t="shared" si="7"/>
        <v>1</v>
      </c>
      <c r="H49">
        <f t="shared" si="8"/>
        <v>2</v>
      </c>
      <c r="I49" t="str">
        <f t="shared" si="17"/>
        <v/>
      </c>
      <c r="J49" t="str">
        <f t="shared" si="2"/>
        <v>{"iron-gear-wheel",3}{"stone-furnace",1}{"iron-plate",3}</v>
      </c>
      <c r="K49" t="str">
        <f t="shared" si="9"/>
        <v>{"iron-gear-wheel",3}</v>
      </c>
      <c r="L49" t="str">
        <f t="shared" si="14"/>
        <v>{"stone-furnace",1}</v>
      </c>
      <c r="M49" t="str">
        <f t="shared" si="10"/>
        <v>{"iron-plate",3}</v>
      </c>
      <c r="N49" t="str">
        <f t="shared" si="11"/>
        <v/>
      </c>
      <c r="O49" t="str">
        <f t="shared" si="12"/>
        <v/>
      </c>
      <c r="P49">
        <f t="shared" si="18"/>
        <v>9</v>
      </c>
      <c r="Q49">
        <f t="shared" si="18"/>
        <v>0</v>
      </c>
      <c r="R49">
        <f t="shared" si="18"/>
        <v>0</v>
      </c>
      <c r="S49">
        <f t="shared" si="18"/>
        <v>0</v>
      </c>
      <c r="T49">
        <f t="shared" si="18"/>
        <v>0</v>
      </c>
      <c r="U49">
        <f t="shared" si="18"/>
        <v>0</v>
      </c>
      <c r="V49">
        <f t="shared" si="18"/>
        <v>5</v>
      </c>
    </row>
    <row r="50" spans="1:22" x14ac:dyDescent="0.3">
      <c r="A50" t="str">
        <f>'Paste Here!'!A49</f>
        <v>{type="recipe",name="inserter",ingredients={{"electronic-circuit",1},{"iron-gear-wheel",1},{"iron-plate",1}},result="inserter",requester_paste_multiplier=15}</v>
      </c>
      <c r="B50" t="str">
        <f t="shared" si="4"/>
        <v>{type="recipe",name="inserter",ingredients={{"electronic-circuit",1},{"iron-gear-wheel",1},{"iron-plate",1}},result="inserter",requester_paste_multiplier=15}</v>
      </c>
      <c r="C50" t="str">
        <f t="shared" si="16"/>
        <v>{type="recipe",name="inserter",ingredients={{"electronic-circuit",1},{"iron-gear-wheel",1},{"iron-plate",1}},result="inserter",requester_paste_multiplier=15}</v>
      </c>
      <c r="D50" t="str">
        <f t="shared" si="5"/>
        <v>type="recipe",name="inserter",ingredients={{"electronic-circuit",1},{"iron-gear-wheel",1},{"iron-plate",1}},result="inserter",requester_paste_multiplier=15</v>
      </c>
      <c r="E50" t="str">
        <f t="shared" si="6"/>
        <v>"inserter"</v>
      </c>
      <c r="F50" t="str">
        <f t="shared" si="6"/>
        <v>"inserter"</v>
      </c>
      <c r="G50">
        <f t="shared" si="7"/>
        <v>1</v>
      </c>
      <c r="H50" t="e">
        <f t="shared" si="8"/>
        <v>#VALUE!</v>
      </c>
      <c r="I50" t="str">
        <f t="shared" si="17"/>
        <v/>
      </c>
      <c r="J50" t="str">
        <f t="shared" si="2"/>
        <v>{"electronic-circuit",1}{"iron-gear-wheel",1}{"iron-plate",1}</v>
      </c>
      <c r="K50" t="str">
        <f t="shared" si="9"/>
        <v>{"electronic-circuit",1}</v>
      </c>
      <c r="L50" t="str">
        <f t="shared" si="14"/>
        <v>{"iron-gear-wheel",1}</v>
      </c>
      <c r="M50" t="str">
        <f t="shared" si="10"/>
        <v>{"iron-plate",1}</v>
      </c>
      <c r="N50" t="str">
        <f t="shared" si="11"/>
        <v/>
      </c>
      <c r="O50" t="str">
        <f t="shared" si="12"/>
        <v/>
      </c>
      <c r="P50">
        <f t="shared" si="18"/>
        <v>4</v>
      </c>
      <c r="Q50">
        <f t="shared" si="18"/>
        <v>1.5</v>
      </c>
      <c r="R50">
        <f t="shared" si="18"/>
        <v>1</v>
      </c>
      <c r="S50">
        <f t="shared" si="18"/>
        <v>0</v>
      </c>
      <c r="T50">
        <f t="shared" si="18"/>
        <v>0</v>
      </c>
      <c r="U50">
        <f t="shared" si="18"/>
        <v>0</v>
      </c>
      <c r="V50">
        <f t="shared" si="18"/>
        <v>0</v>
      </c>
    </row>
    <row r="51" spans="1:22" x14ac:dyDescent="0.3">
      <c r="A51" t="str">
        <f>'Paste Here!'!A50</f>
        <v>{type="recipe",name="burner-inserter",ingredients={{"iron-plate",1},{"iron-gear-wheel",1}},result="burner-inserter",requester_paste_multiplier=15}</v>
      </c>
      <c r="B51" t="str">
        <f t="shared" si="4"/>
        <v>{type="recipe",name="burner-inserter",ingredients={{"iron-plate",1},{"iron-gear-wheel",1}},result="burner-inserter",requester_paste_multiplier=15}</v>
      </c>
      <c r="C51" t="str">
        <f t="shared" si="16"/>
        <v>{type="recipe",name="burner-inserter",ingredients={{"iron-plate",1},{"iron-gear-wheel",1}},result="burner-inserter",requester_paste_multiplier=15}</v>
      </c>
      <c r="D51" t="str">
        <f t="shared" si="5"/>
        <v>type="recipe",name="burner-inserter",ingredients={{"iron-plate",1},{"iron-gear-wheel",1}},result="burner-inserter",requester_paste_multiplier=15</v>
      </c>
      <c r="E51" t="str">
        <f t="shared" si="6"/>
        <v>"burner-inserter"</v>
      </c>
      <c r="F51" t="str">
        <f t="shared" si="6"/>
        <v>"burner-inserter"</v>
      </c>
      <c r="G51">
        <f t="shared" si="7"/>
        <v>1</v>
      </c>
      <c r="H51" t="e">
        <f t="shared" si="8"/>
        <v>#VALUE!</v>
      </c>
      <c r="I51" t="str">
        <f t="shared" si="17"/>
        <v/>
      </c>
      <c r="J51" t="str">
        <f t="shared" si="2"/>
        <v>{"iron-plate",1}{"iron-gear-wheel",1}</v>
      </c>
      <c r="K51" t="str">
        <f t="shared" si="9"/>
        <v>{"iron-plate",1}</v>
      </c>
      <c r="L51" t="str">
        <f t="shared" si="14"/>
        <v>{"iron-gear-wheel",1}</v>
      </c>
      <c r="M51" t="str">
        <f t="shared" si="10"/>
        <v/>
      </c>
      <c r="N51" t="str">
        <f t="shared" si="11"/>
        <v/>
      </c>
      <c r="O51" t="str">
        <f t="shared" si="12"/>
        <v/>
      </c>
      <c r="P51">
        <f t="shared" ref="P51:V66" si="19">IFERROR(IF(MID($K51,2,LEN(P$1))=P$1,MID($K51,FIND(",",$K51,1)+1,LEN($K51)-FIND(",",$K51,1)-1),VLOOKUP(MID($K51,2,FIND(",",$K51,1)-2),$E:$Z,MATCH(P$1,$E$1:$Z$1,0),0)*MID($K51,FIND(",",$K51,1)+1,LEN($K51)-FIND(",",$K51,1)-1)),0)/$G51+IFERROR(IF(MID($L51,2,LEN(P$1))=P$1,MID($L51,FIND(",",$L51,1)+1,LEN($L51)-FIND(",",$L51,1)-1),VLOOKUP(MID($L51,2,FIND(",",$L51,1)-2),$E:$Z,MATCH(P$1,$E$1:$Z$1,0),0)*MID($L51,FIND(",",$L51,1)+1,LEN($L51)-FIND(",",$L51,1)-1)),0)/$G51+IFERROR(IF(MID($M51,2,LEN(P$1))=P$1,MID($M51,FIND(",",$M51,1)+1,LEN($M51)-FIND(",",$M51,1)-1),VLOOKUP(MID($M51,2,FIND(",",$M51,1)-2),$E:$Z,MATCH(P$1,$E$1:$Z$1,0),0)*MID($M51,FIND(",",$M51,1)+1,LEN($M51)-FIND(",",$M51,1)-1)),0)/$G51+IFERROR(IF(MID($N51,2,LEN(P$1))=P$1,MID($N51,FIND(",",$N51,1)+1,LEN($N51)-FIND(",",$N51,1)-1),VLOOKUP(MID($N51,2,FIND(",",$N51,1)-2),$E:$Z,MATCH(P$1,$E$1:$Z$1,0),0)*MID($N51,FIND(",",$N51,1)+1,LEN($N51)-FIND(",",$N51,1)-1)),0)/$G51+IFERROR(IF(MID($O51,2,LEN(P$1))=P$1,MID($O51,FIND(",",$O51,1)+1,LEN($O51)-FIND(",",$O51,1)-1),VLOOKUP(MID($O51,2,FIND(",",$O51,1)-2),$E:$Z,MATCH(P$1,$E$1:$Z$1,0),0)*MID($O51,FIND(",",$O51,1)+1,LEN($O51)-FIND(",",$O51,1)-1)),0)/$G51</f>
        <v>3</v>
      </c>
      <c r="Q51">
        <f t="shared" si="19"/>
        <v>0</v>
      </c>
      <c r="R51">
        <f t="shared" si="19"/>
        <v>0</v>
      </c>
      <c r="S51">
        <f t="shared" si="19"/>
        <v>0</v>
      </c>
      <c r="T51">
        <f t="shared" si="19"/>
        <v>0</v>
      </c>
      <c r="U51">
        <f t="shared" si="19"/>
        <v>0</v>
      </c>
      <c r="V51">
        <f t="shared" si="19"/>
        <v>0</v>
      </c>
    </row>
    <row r="52" spans="1:22" x14ac:dyDescent="0.3">
      <c r="A52" t="str">
        <f>'Paste Here!'!A51</f>
        <v>{type="recipe",name="pipe",normal={ingredients={{"iron-plate",1}},result="pipe",requester_paste_multiplier=15},expensive={ingredients={{"iron-plate",2}},result="pipe",requester_paste_multiplier=15}}</v>
      </c>
      <c r="B52" t="str">
        <f t="shared" si="4"/>
        <v>{type="recipe",name="pipe",normal={ingredients={{"iron-plate",1}},result="pipe",requester_paste_multiplier=15},expensive={ingredients={{"iron-plate",2}},result="pipe",requester_paste_multiplier=15}}</v>
      </c>
      <c r="C52" t="str">
        <f t="shared" si="16"/>
        <v>{type="recipe",name="pipe",ingredients={{"iron-plate",1}},result="pipe",requester_paste_multiplier=15}</v>
      </c>
      <c r="D52" t="str">
        <f t="shared" si="5"/>
        <v>type="recipe",name="pipe",ingredients={{"iron-plate",1}},result="pipe",requester_paste_multiplier=15</v>
      </c>
      <c r="E52" t="str">
        <f t="shared" si="6"/>
        <v>"pipe"</v>
      </c>
      <c r="F52" t="str">
        <f t="shared" si="6"/>
        <v>"pipe"</v>
      </c>
      <c r="G52">
        <f t="shared" si="7"/>
        <v>1</v>
      </c>
      <c r="H52" t="e">
        <f t="shared" si="8"/>
        <v>#VALUE!</v>
      </c>
      <c r="I52" t="str">
        <f t="shared" si="17"/>
        <v/>
      </c>
      <c r="J52" t="str">
        <f t="shared" si="2"/>
        <v>{"iron-plate",1}</v>
      </c>
      <c r="K52" t="str">
        <f t="shared" si="9"/>
        <v>{"iron-plate",1}</v>
      </c>
      <c r="L52" t="str">
        <f t="shared" si="14"/>
        <v/>
      </c>
      <c r="M52" t="str">
        <f t="shared" si="10"/>
        <v/>
      </c>
      <c r="N52" t="str">
        <f t="shared" si="11"/>
        <v/>
      </c>
      <c r="O52" t="str">
        <f t="shared" si="12"/>
        <v/>
      </c>
      <c r="P52">
        <f t="shared" si="19"/>
        <v>1</v>
      </c>
      <c r="Q52">
        <f t="shared" si="19"/>
        <v>0</v>
      </c>
      <c r="R52">
        <f t="shared" si="19"/>
        <v>0</v>
      </c>
      <c r="S52">
        <f t="shared" si="19"/>
        <v>0</v>
      </c>
      <c r="T52">
        <f t="shared" si="19"/>
        <v>0</v>
      </c>
      <c r="U52">
        <f t="shared" si="19"/>
        <v>0</v>
      </c>
      <c r="V52">
        <f t="shared" si="19"/>
        <v>0</v>
      </c>
    </row>
    <row r="53" spans="1:22" x14ac:dyDescent="0.3">
      <c r="A53" t="str">
        <f>'Paste Here!'!A52</f>
        <v>{type="recipe",name="offshore-pump",ingredients={{"electronic-circuit",2},{"pipe",1},{"iron-gear-wheel",1}},result="offshore-pump"}</v>
      </c>
      <c r="B53" t="str">
        <f t="shared" si="4"/>
        <v>{type="recipe",name="offshore-pump",ingredients={{"electronic-circuit",2},{"pipe",1},{"iron-gear-wheel",1}},result="offshore-pump"}</v>
      </c>
      <c r="C53" t="str">
        <f t="shared" si="16"/>
        <v>{type="recipe",name="offshore-pump",ingredients={{"electronic-circuit",2},{"pipe",1},{"iron-gear-wheel",1}},result="offshore-pump"}</v>
      </c>
      <c r="D53" t="str">
        <f t="shared" si="5"/>
        <v>type="recipe",name="offshore-pump",ingredients={{"electronic-circuit",2},{"pipe",1},{"iron-gear-wheel",1}},result="offshore-pump"</v>
      </c>
      <c r="E53" t="str">
        <f t="shared" si="6"/>
        <v>"offshore-pump"</v>
      </c>
      <c r="F53" t="str">
        <f t="shared" si="6"/>
        <v>"offshore-pump"</v>
      </c>
      <c r="G53">
        <f t="shared" si="7"/>
        <v>1</v>
      </c>
      <c r="H53" t="e">
        <f t="shared" si="8"/>
        <v>#VALUE!</v>
      </c>
      <c r="I53" t="str">
        <f t="shared" si="17"/>
        <v/>
      </c>
      <c r="J53" t="str">
        <f t="shared" si="2"/>
        <v>{"electronic-circuit",2}{"pipe",1}{"iron-gear-wheel",1}</v>
      </c>
      <c r="K53" t="str">
        <f t="shared" si="9"/>
        <v>{"electronic-circuit",2}</v>
      </c>
      <c r="L53" t="str">
        <f t="shared" si="14"/>
        <v>{"pipe",1}</v>
      </c>
      <c r="M53" t="str">
        <f t="shared" si="10"/>
        <v>{"iron-gear-wheel",1}</v>
      </c>
      <c r="N53" t="str">
        <f t="shared" si="11"/>
        <v/>
      </c>
      <c r="O53" t="str">
        <f t="shared" si="12"/>
        <v/>
      </c>
      <c r="P53">
        <f t="shared" si="19"/>
        <v>5</v>
      </c>
      <c r="Q53">
        <f t="shared" si="19"/>
        <v>3</v>
      </c>
      <c r="R53">
        <f t="shared" si="19"/>
        <v>2</v>
      </c>
      <c r="S53">
        <f t="shared" si="19"/>
        <v>0</v>
      </c>
      <c r="T53">
        <f t="shared" si="19"/>
        <v>0</v>
      </c>
      <c r="U53">
        <f t="shared" si="19"/>
        <v>0</v>
      </c>
      <c r="V53">
        <f t="shared" si="19"/>
        <v>0</v>
      </c>
    </row>
    <row r="54" spans="1:22" x14ac:dyDescent="0.3">
      <c r="A54" t="str">
        <f>'Paste Here!'!A53</f>
        <v>{type="recipe",name="copper-cable",ingredients={{"copper-plate",1}},result="copper-cable",result_count=2}</v>
      </c>
      <c r="B54" t="str">
        <f t="shared" si="4"/>
        <v>{type="recipe",name="copper-cable",ingredients={{"copper-plate",1}},result="copper-cable",result_count=2}</v>
      </c>
      <c r="C54" t="str">
        <f t="shared" si="16"/>
        <v>{type="recipe",name="copper-cable",ingredients={{"copper-plate",1}},result="copper-cable",result_count=2}</v>
      </c>
      <c r="D54" t="str">
        <f t="shared" si="5"/>
        <v>type="recipe",name="copper-cable",ingredients={{"copper-plate",1}},result="copper-cable",result_count=2</v>
      </c>
      <c r="E54" t="str">
        <f t="shared" si="6"/>
        <v>"copper-cable"</v>
      </c>
      <c r="F54" t="str">
        <f t="shared" si="6"/>
        <v>"copper-cable"</v>
      </c>
      <c r="G54">
        <f t="shared" si="7"/>
        <v>2</v>
      </c>
      <c r="H54" t="e">
        <f t="shared" si="8"/>
        <v>#VALUE!</v>
      </c>
      <c r="I54" t="str">
        <f t="shared" si="17"/>
        <v/>
      </c>
      <c r="J54" t="str">
        <f t="shared" si="2"/>
        <v>{"copper-plate",1}</v>
      </c>
      <c r="K54" t="str">
        <f t="shared" si="9"/>
        <v>{"copper-plate",1}</v>
      </c>
      <c r="L54" t="str">
        <f t="shared" si="14"/>
        <v/>
      </c>
      <c r="M54" t="str">
        <f t="shared" si="10"/>
        <v/>
      </c>
      <c r="N54" t="str">
        <f t="shared" si="11"/>
        <v/>
      </c>
      <c r="O54" t="str">
        <f t="shared" si="12"/>
        <v/>
      </c>
      <c r="P54">
        <f t="shared" si="19"/>
        <v>0</v>
      </c>
      <c r="Q54">
        <f t="shared" si="19"/>
        <v>0.5</v>
      </c>
      <c r="R54">
        <f t="shared" si="19"/>
        <v>0</v>
      </c>
      <c r="S54">
        <f t="shared" si="19"/>
        <v>0</v>
      </c>
      <c r="T54">
        <f t="shared" si="19"/>
        <v>0</v>
      </c>
      <c r="U54">
        <f t="shared" si="19"/>
        <v>0</v>
      </c>
      <c r="V54">
        <f t="shared" si="19"/>
        <v>0</v>
      </c>
    </row>
    <row r="55" spans="1:22" x14ac:dyDescent="0.3">
      <c r="A55" t="str">
        <f>'Paste Here!'!A54</f>
        <v>{type="recipe",name="small-electric-pole",ingredients={{"wood",2},{"copper-cable",2}},result="small-electric-pole",result_count=2,requester_paste_multiplier=4}</v>
      </c>
      <c r="B55" t="str">
        <f t="shared" si="4"/>
        <v>{type="recipe",name="small-electric-pole",ingredients={{"wood",2},{"copper-cable",2}},result="small-electric-pole",result_count=2,requester_paste_multiplier=4}</v>
      </c>
      <c r="C55" t="str">
        <f t="shared" si="16"/>
        <v>{type="recipe",name="small-electric-pole",ingredients={{"wood",2},{"copper-cable",2}},result="small-electric-pole",result_count=2,requester_paste_multiplier=4}</v>
      </c>
      <c r="D55" t="str">
        <f t="shared" si="5"/>
        <v>type="recipe",name="small-electric-pole",ingredients={{"wood",2},{"copper-cable",2}},result="small-electric-pole",result_count=2,requester_paste_multiplier=4</v>
      </c>
      <c r="E55" t="str">
        <f t="shared" si="6"/>
        <v>"small-electric-pole"</v>
      </c>
      <c r="F55" t="str">
        <f t="shared" si="6"/>
        <v>"small-electric-pole"</v>
      </c>
      <c r="G55">
        <f t="shared" si="7"/>
        <v>2</v>
      </c>
      <c r="H55" t="e">
        <f t="shared" si="8"/>
        <v>#VALUE!</v>
      </c>
      <c r="I55" t="str">
        <f t="shared" si="17"/>
        <v/>
      </c>
      <c r="J55" t="str">
        <f t="shared" si="2"/>
        <v>{"wood",2}{"copper-cable",2}</v>
      </c>
      <c r="K55" t="str">
        <f t="shared" si="9"/>
        <v>{"wood",2}</v>
      </c>
      <c r="L55" t="str">
        <f t="shared" si="14"/>
        <v>{"copper-cable",2}</v>
      </c>
      <c r="M55" t="str">
        <f t="shared" si="10"/>
        <v/>
      </c>
      <c r="N55" t="str">
        <f t="shared" si="11"/>
        <v/>
      </c>
      <c r="O55" t="str">
        <f t="shared" si="12"/>
        <v/>
      </c>
      <c r="P55">
        <f t="shared" si="19"/>
        <v>0</v>
      </c>
      <c r="Q55">
        <f t="shared" si="19"/>
        <v>0.5</v>
      </c>
      <c r="R55">
        <f t="shared" si="19"/>
        <v>0</v>
      </c>
      <c r="S55">
        <f t="shared" si="19"/>
        <v>0</v>
      </c>
      <c r="T55">
        <f t="shared" si="19"/>
        <v>0</v>
      </c>
      <c r="U55">
        <f t="shared" si="19"/>
        <v>0</v>
      </c>
      <c r="V55">
        <f t="shared" si="19"/>
        <v>0</v>
      </c>
    </row>
    <row r="56" spans="1:22" x14ac:dyDescent="0.3">
      <c r="A56" t="str">
        <f>'Paste Here!'!A55</f>
        <v>{type="recipe",name="pistol",energy_required=5,ingredients={{"copper-plate",5},{"iron-plate",5}},result="pistol"}</v>
      </c>
      <c r="B56" t="str">
        <f t="shared" si="4"/>
        <v>{type="recipe",name="pistol",energy_required=5,ingredients={{"copper-plate",5},{"iron-plate",5}},result="pistol"}</v>
      </c>
      <c r="C56" t="str">
        <f t="shared" si="16"/>
        <v>{type="recipe",name="pistol",energy_required=5,ingredients={{"copper-plate",5},{"iron-plate",5}},result="pistol"}</v>
      </c>
      <c r="D56" t="str">
        <f t="shared" si="5"/>
        <v>type="recipe",name="pistol",energy_required=5,ingredients={{"copper-plate",5},{"iron-plate",5}},result="pistol"</v>
      </c>
      <c r="E56" t="str">
        <f t="shared" si="6"/>
        <v>"pistol"</v>
      </c>
      <c r="F56" t="str">
        <f t="shared" si="6"/>
        <v>"pistol"</v>
      </c>
      <c r="G56">
        <f t="shared" si="7"/>
        <v>1</v>
      </c>
      <c r="H56">
        <f t="shared" si="8"/>
        <v>5</v>
      </c>
      <c r="I56" t="str">
        <f t="shared" si="17"/>
        <v/>
      </c>
      <c r="J56" t="str">
        <f t="shared" si="2"/>
        <v>{"copper-plate",5}{"iron-plate",5}</v>
      </c>
      <c r="K56" t="str">
        <f t="shared" si="9"/>
        <v>{"copper-plate",5}</v>
      </c>
      <c r="L56" t="str">
        <f t="shared" si="14"/>
        <v>{"iron-plate",5}</v>
      </c>
      <c r="M56" t="str">
        <f t="shared" si="10"/>
        <v/>
      </c>
      <c r="N56" t="str">
        <f t="shared" si="11"/>
        <v/>
      </c>
      <c r="O56" t="str">
        <f t="shared" si="12"/>
        <v/>
      </c>
      <c r="P56">
        <f t="shared" si="19"/>
        <v>5</v>
      </c>
      <c r="Q56">
        <f t="shared" si="19"/>
        <v>5</v>
      </c>
      <c r="R56">
        <f t="shared" si="19"/>
        <v>0</v>
      </c>
      <c r="S56">
        <f t="shared" si="19"/>
        <v>0</v>
      </c>
      <c r="T56">
        <f t="shared" si="19"/>
        <v>0</v>
      </c>
      <c r="U56">
        <f t="shared" si="19"/>
        <v>0</v>
      </c>
      <c r="V56">
        <f t="shared" si="19"/>
        <v>0</v>
      </c>
    </row>
    <row r="57" spans="1:22" x14ac:dyDescent="0.3">
      <c r="A57" t="str">
        <f>'Paste Here!'!A56</f>
        <v>{type="recipe",name="submachine-gun",normal={enabled=false,energy_required=10,ingredients={{"iron-gear-wheel",10},{"copper-plate",5},{"iron-plate",10}},result="submachine-gun"},expensive={enabled=false,energy_required=10,ingredients={{"iron-gear-wheel",15},{"copper-plate",20},{"iron-plate",30}},result="submachine-gun"}}</v>
      </c>
      <c r="B57" t="str">
        <f t="shared" si="4"/>
        <v>{type="recipe",name="submachine-gun",normal={enabled=false,energy_required=10,ingredients={{"iron-gear-wheel",10},{"copper-plate",5},{"iron-plate",10}},result="submachine-gun"},expensive={enabled=false,energy_required=10,ingredients={{"iron-gear-wheel",15},{"copper-plate",20},{"iron-plate",30}},result="submachine-gun"}}</v>
      </c>
      <c r="C57" t="str">
        <f t="shared" si="16"/>
        <v>{type="recipe",name="submachine-gun",enabled=false,energy_required=10,ingredients={{"iron-gear-wheel",10},{"copper-plate",5},{"iron-plate",10}},result="submachine-gun"}</v>
      </c>
      <c r="D57" t="str">
        <f t="shared" si="5"/>
        <v>type="recipe",name="submachine-gun",enabled=false,energy_required=10,ingredients={{"iron-gear-wheel",10},{"copper-plate",5},{"iron-plate",10}},result="submachine-gun"</v>
      </c>
      <c r="E57" t="str">
        <f t="shared" si="6"/>
        <v>"submachine-gun"</v>
      </c>
      <c r="F57" t="str">
        <f t="shared" si="6"/>
        <v>"submachine-gun"</v>
      </c>
      <c r="G57">
        <f t="shared" si="7"/>
        <v>1</v>
      </c>
      <c r="H57">
        <f t="shared" si="8"/>
        <v>10</v>
      </c>
      <c r="I57" t="str">
        <f t="shared" si="17"/>
        <v/>
      </c>
      <c r="J57" t="str">
        <f t="shared" si="2"/>
        <v>{"iron-gear-wheel",10}{"copper-plate",5}{"iron-plate",10}</v>
      </c>
      <c r="K57" t="str">
        <f t="shared" si="9"/>
        <v>{"iron-gear-wheel",10}</v>
      </c>
      <c r="L57" t="str">
        <f t="shared" si="14"/>
        <v>{"copper-plate",5}</v>
      </c>
      <c r="M57" t="str">
        <f t="shared" si="10"/>
        <v>{"iron-plate",10}</v>
      </c>
      <c r="N57" t="str">
        <f t="shared" si="11"/>
        <v/>
      </c>
      <c r="O57" t="str">
        <f t="shared" si="12"/>
        <v/>
      </c>
      <c r="P57">
        <f t="shared" si="19"/>
        <v>30</v>
      </c>
      <c r="Q57">
        <f t="shared" si="19"/>
        <v>5</v>
      </c>
      <c r="R57">
        <f t="shared" si="19"/>
        <v>0</v>
      </c>
      <c r="S57">
        <f t="shared" si="19"/>
        <v>0</v>
      </c>
      <c r="T57">
        <f t="shared" si="19"/>
        <v>0</v>
      </c>
      <c r="U57">
        <f t="shared" si="19"/>
        <v>0</v>
      </c>
      <c r="V57">
        <f t="shared" si="19"/>
        <v>0</v>
      </c>
    </row>
    <row r="58" spans="1:22" x14ac:dyDescent="0.3">
      <c r="A58" t="str">
        <f>'Paste Here!'!A57</f>
        <v>{type="recipe",name="firearm-magazine",energy_required=1,ingredients={{"iron-plate",4}},result="firearm-magazine",result_count=1}</v>
      </c>
      <c r="B58" t="str">
        <f t="shared" si="4"/>
        <v>{type="recipe",name="firearm-magazine",energy_required=1,ingredients={{"iron-plate",4}},result="firearm-magazine",result_count=1}</v>
      </c>
      <c r="C58" t="str">
        <f t="shared" si="16"/>
        <v>{type="recipe",name="firearm-magazine",energy_required=1,ingredients={{"iron-plate",4}},result="firearm-magazine",result_count=1}</v>
      </c>
      <c r="D58" t="str">
        <f t="shared" si="5"/>
        <v>type="recipe",name="firearm-magazine",energy_required=1,ingredients={{"iron-plate",4}},result="firearm-magazine",result_count=1</v>
      </c>
      <c r="E58" t="str">
        <f t="shared" si="6"/>
        <v>"firearm-magazine"</v>
      </c>
      <c r="F58" t="str">
        <f t="shared" si="6"/>
        <v>"firearm-magazine"</v>
      </c>
      <c r="G58">
        <f t="shared" si="7"/>
        <v>1</v>
      </c>
      <c r="H58">
        <f t="shared" si="8"/>
        <v>1</v>
      </c>
      <c r="I58" t="str">
        <f t="shared" si="17"/>
        <v/>
      </c>
      <c r="J58" t="str">
        <f t="shared" si="2"/>
        <v>{"iron-plate",4}</v>
      </c>
      <c r="K58" t="str">
        <f t="shared" si="9"/>
        <v>{"iron-plate",4}</v>
      </c>
      <c r="L58" t="str">
        <f t="shared" si="14"/>
        <v/>
      </c>
      <c r="M58" t="str">
        <f t="shared" si="10"/>
        <v/>
      </c>
      <c r="N58" t="str">
        <f t="shared" si="11"/>
        <v/>
      </c>
      <c r="O58" t="str">
        <f t="shared" si="12"/>
        <v/>
      </c>
      <c r="P58">
        <f t="shared" si="19"/>
        <v>4</v>
      </c>
      <c r="Q58">
        <f t="shared" si="19"/>
        <v>0</v>
      </c>
      <c r="R58">
        <f t="shared" si="19"/>
        <v>0</v>
      </c>
      <c r="S58">
        <f t="shared" si="19"/>
        <v>0</v>
      </c>
      <c r="T58">
        <f t="shared" si="19"/>
        <v>0</v>
      </c>
      <c r="U58">
        <f t="shared" si="19"/>
        <v>0</v>
      </c>
      <c r="V58">
        <f t="shared" si="19"/>
        <v>0</v>
      </c>
    </row>
    <row r="59" spans="1:22" x14ac:dyDescent="0.3">
      <c r="A59" t="str">
        <f>'Paste Here!'!A58</f>
        <v>{type="recipe",name="light-armor",enabled=true,energy_required=3,ingredients={{"iron-plate",40}},result="light-armor"}</v>
      </c>
      <c r="B59" t="str">
        <f t="shared" si="4"/>
        <v>{type="recipe",name="light-armor",enabled=true,energy_required=3,ingredients={{"iron-plate",40}},result="light-armor"}</v>
      </c>
      <c r="C59" t="str">
        <f t="shared" si="16"/>
        <v>{type="recipe",name="light-armor",enabled=true,energy_required=3,ingredients={{"iron-plate",40}},result="light-armor"}</v>
      </c>
      <c r="D59" t="str">
        <f t="shared" si="5"/>
        <v>type="recipe",name="light-armor",enabled=true,energy_required=3,ingredients={{"iron-plate",40}},result="light-armor"</v>
      </c>
      <c r="E59" t="str">
        <f t="shared" si="6"/>
        <v>"light-armor"</v>
      </c>
      <c r="F59" t="str">
        <f t="shared" si="6"/>
        <v>"light-armor"</v>
      </c>
      <c r="G59">
        <f t="shared" si="7"/>
        <v>1</v>
      </c>
      <c r="H59">
        <f t="shared" si="8"/>
        <v>3</v>
      </c>
      <c r="I59" t="str">
        <f t="shared" si="17"/>
        <v/>
      </c>
      <c r="J59" t="str">
        <f t="shared" si="2"/>
        <v>{"iron-plate",40}</v>
      </c>
      <c r="K59" t="str">
        <f t="shared" si="9"/>
        <v>{"iron-plate",40}</v>
      </c>
      <c r="L59" t="str">
        <f t="shared" si="14"/>
        <v/>
      </c>
      <c r="M59" t="str">
        <f t="shared" si="10"/>
        <v/>
      </c>
      <c r="N59" t="str">
        <f t="shared" si="11"/>
        <v/>
      </c>
      <c r="O59" t="str">
        <f t="shared" si="12"/>
        <v/>
      </c>
      <c r="P59">
        <f t="shared" si="19"/>
        <v>40</v>
      </c>
      <c r="Q59">
        <f t="shared" si="19"/>
        <v>0</v>
      </c>
      <c r="R59">
        <f t="shared" si="19"/>
        <v>0</v>
      </c>
      <c r="S59">
        <f t="shared" si="19"/>
        <v>0</v>
      </c>
      <c r="T59">
        <f t="shared" si="19"/>
        <v>0</v>
      </c>
      <c r="U59">
        <f t="shared" si="19"/>
        <v>0</v>
      </c>
      <c r="V59">
        <f t="shared" si="19"/>
        <v>0</v>
      </c>
    </row>
    <row r="60" spans="1:22" x14ac:dyDescent="0.3">
      <c r="A60" t="str">
        <f>'Paste Here!'!A59</f>
        <v>{type="recipe",name="radar",ingredients={{"electronic-circuit",5},{"iron-gear-wheel",5},{"iron-plate",10}},result="radar",requester_paste_multiplier=4}</v>
      </c>
      <c r="B60" t="str">
        <f t="shared" si="4"/>
        <v>{type="recipe",name="radar",ingredients={{"electronic-circuit",5},{"iron-gear-wheel",5},{"iron-plate",10}},result="radar",requester_paste_multiplier=4}</v>
      </c>
      <c r="C60" t="str">
        <f t="shared" si="16"/>
        <v>{type="recipe",name="radar",ingredients={{"electronic-circuit",5},{"iron-gear-wheel",5},{"iron-plate",10}},result="radar",requester_paste_multiplier=4}</v>
      </c>
      <c r="D60" t="str">
        <f t="shared" si="5"/>
        <v>type="recipe",name="radar",ingredients={{"electronic-circuit",5},{"iron-gear-wheel",5},{"iron-plate",10}},result="radar",requester_paste_multiplier=4</v>
      </c>
      <c r="E60" t="str">
        <f t="shared" si="6"/>
        <v>"radar"</v>
      </c>
      <c r="F60" t="str">
        <f t="shared" si="6"/>
        <v>"radar"</v>
      </c>
      <c r="G60">
        <f t="shared" si="7"/>
        <v>1</v>
      </c>
      <c r="H60" t="e">
        <f t="shared" si="8"/>
        <v>#VALUE!</v>
      </c>
      <c r="I60" t="str">
        <f t="shared" si="17"/>
        <v/>
      </c>
      <c r="J60" t="str">
        <f t="shared" si="2"/>
        <v>{"electronic-circuit",5}{"iron-gear-wheel",5}{"iron-plate",10}</v>
      </c>
      <c r="K60" t="str">
        <f t="shared" si="9"/>
        <v>{"electronic-circuit",5}</v>
      </c>
      <c r="L60" t="str">
        <f t="shared" si="14"/>
        <v>{"iron-gear-wheel",5}</v>
      </c>
      <c r="M60" t="str">
        <f t="shared" si="10"/>
        <v>{"iron-plate",10}</v>
      </c>
      <c r="N60" t="str">
        <f t="shared" si="11"/>
        <v/>
      </c>
      <c r="O60" t="str">
        <f t="shared" si="12"/>
        <v/>
      </c>
      <c r="P60">
        <f t="shared" si="19"/>
        <v>25</v>
      </c>
      <c r="Q60">
        <f t="shared" si="19"/>
        <v>7.5</v>
      </c>
      <c r="R60">
        <f t="shared" si="19"/>
        <v>5</v>
      </c>
      <c r="S60">
        <f t="shared" si="19"/>
        <v>0</v>
      </c>
      <c r="T60">
        <f t="shared" si="19"/>
        <v>0</v>
      </c>
      <c r="U60">
        <f t="shared" si="19"/>
        <v>0</v>
      </c>
      <c r="V60">
        <f t="shared" si="19"/>
        <v>0</v>
      </c>
    </row>
    <row r="61" spans="1:22" x14ac:dyDescent="0.3">
      <c r="A61" t="str">
        <f>'Paste Here!'!A60</f>
        <v>{type="recipe",name="small-lamp",enabled=false,ingredients={{"electronic-circuit",1},{"iron-stick",3},{"iron-plate",1}},result="small-lamp"}</v>
      </c>
      <c r="B61" t="str">
        <f t="shared" si="4"/>
        <v>{type="recipe",name="small-lamp",enabled=false,ingredients={{"electronic-circuit",1},{"iron-stick",3},{"iron-plate",1}},result="small-lamp"}</v>
      </c>
      <c r="C61" t="str">
        <f t="shared" si="16"/>
        <v>{type="recipe",name="small-lamp",enabled=false,ingredients={{"electronic-circuit",1},{"iron-stick",3},{"iron-plate",1}},result="small-lamp"}</v>
      </c>
      <c r="D61" t="str">
        <f t="shared" si="5"/>
        <v>type="recipe",name="small-lamp",enabled=false,ingredients={{"electronic-circuit",1},{"iron-stick",3},{"iron-plate",1}},result="small-lamp"</v>
      </c>
      <c r="E61" t="str">
        <f t="shared" si="6"/>
        <v>"small-lamp"</v>
      </c>
      <c r="F61" t="str">
        <f t="shared" si="6"/>
        <v>"small-lamp"</v>
      </c>
      <c r="G61">
        <f t="shared" si="7"/>
        <v>1</v>
      </c>
      <c r="H61" t="e">
        <f t="shared" si="8"/>
        <v>#VALUE!</v>
      </c>
      <c r="I61" t="str">
        <f t="shared" si="17"/>
        <v/>
      </c>
      <c r="J61" t="str">
        <f t="shared" si="2"/>
        <v>{"electronic-circuit",1}{"iron-stick",3}{"iron-plate",1}</v>
      </c>
      <c r="K61" t="str">
        <f t="shared" si="9"/>
        <v>{"electronic-circuit",1}</v>
      </c>
      <c r="L61" t="str">
        <f t="shared" si="14"/>
        <v>{"iron-stick",3}</v>
      </c>
      <c r="M61" t="str">
        <f t="shared" si="10"/>
        <v>{"iron-plate",1}</v>
      </c>
      <c r="N61" t="str">
        <f t="shared" si="11"/>
        <v/>
      </c>
      <c r="O61" t="str">
        <f t="shared" si="12"/>
        <v/>
      </c>
      <c r="P61">
        <f t="shared" si="19"/>
        <v>3.5</v>
      </c>
      <c r="Q61">
        <f t="shared" si="19"/>
        <v>1.5</v>
      </c>
      <c r="R61">
        <f t="shared" si="19"/>
        <v>1</v>
      </c>
      <c r="S61">
        <f t="shared" si="19"/>
        <v>0</v>
      </c>
      <c r="T61">
        <f t="shared" si="19"/>
        <v>0</v>
      </c>
      <c r="U61">
        <f t="shared" si="19"/>
        <v>0</v>
      </c>
      <c r="V61">
        <f t="shared" si="19"/>
        <v>0</v>
      </c>
    </row>
    <row r="62" spans="1:22" x14ac:dyDescent="0.3">
      <c r="A62" t="str">
        <f>'Paste Here!'!A61</f>
        <v>{type="recipe",name="pipe-to-ground",ingredients={{"pipe",10},{"iron-plate",5}},result_count=2,result="pipe-to-ground"}</v>
      </c>
      <c r="B62" t="str">
        <f t="shared" si="4"/>
        <v>{type="recipe",name="pipe-to-ground",ingredients={{"pipe",10},{"iron-plate",5}},result_count=2,result="pipe-to-ground"}</v>
      </c>
      <c r="C62" t="str">
        <f t="shared" si="16"/>
        <v>{type="recipe",name="pipe-to-ground",ingredients={{"pipe",10},{"iron-plate",5}},result_count=2,result="pipe-to-ground"}</v>
      </c>
      <c r="D62" t="str">
        <f t="shared" si="5"/>
        <v>type="recipe",name="pipe-to-ground",ingredients={{"pipe",10},{"iron-plate",5}},result_count=2,result="pipe-to-ground"</v>
      </c>
      <c r="E62" t="str">
        <f t="shared" si="6"/>
        <v>"pipe-to-ground"</v>
      </c>
      <c r="F62" t="str">
        <f t="shared" si="6"/>
        <v>"pipe-to-ground"</v>
      </c>
      <c r="G62">
        <f t="shared" si="7"/>
        <v>2</v>
      </c>
      <c r="H62" t="e">
        <f t="shared" si="8"/>
        <v>#VALUE!</v>
      </c>
      <c r="I62" t="str">
        <f t="shared" si="17"/>
        <v/>
      </c>
      <c r="J62" t="str">
        <f t="shared" si="2"/>
        <v>{"pipe",10}{"iron-plate",5}</v>
      </c>
      <c r="K62" t="str">
        <f t="shared" si="9"/>
        <v>{"pipe",10}</v>
      </c>
      <c r="L62" t="str">
        <f t="shared" si="14"/>
        <v>{"iron-plate",5}</v>
      </c>
      <c r="M62" t="str">
        <f t="shared" si="10"/>
        <v/>
      </c>
      <c r="N62" t="str">
        <f t="shared" si="11"/>
        <v/>
      </c>
      <c r="O62" t="str">
        <f t="shared" si="12"/>
        <v/>
      </c>
      <c r="P62">
        <f t="shared" si="19"/>
        <v>7.5</v>
      </c>
      <c r="Q62">
        <f t="shared" si="19"/>
        <v>0</v>
      </c>
      <c r="R62">
        <f t="shared" si="19"/>
        <v>0</v>
      </c>
      <c r="S62">
        <f t="shared" si="19"/>
        <v>0</v>
      </c>
      <c r="T62">
        <f t="shared" si="19"/>
        <v>0</v>
      </c>
      <c r="U62">
        <f t="shared" si="19"/>
        <v>0</v>
      </c>
      <c r="V62">
        <f t="shared" si="19"/>
        <v>0</v>
      </c>
    </row>
    <row r="63" spans="1:22" x14ac:dyDescent="0.3">
      <c r="A63" t="str">
        <f>'Paste Here!'!A62</f>
        <v>{type="recipe",name="assembling-machine-1",enabled=false,ingredients={{"electronic-circuit",3},{"iron-gear-wheel",5},{"iron-plate",9}},result="assembling-machine-1"}</v>
      </c>
      <c r="B63" t="str">
        <f t="shared" si="4"/>
        <v>{type="recipe",name="assembling-machine-1",enabled=false,ingredients={{"electronic-circuit",3},{"iron-gear-wheel",5},{"iron-plate",9}},result="assembling-machine-1"}</v>
      </c>
      <c r="C63" t="str">
        <f t="shared" si="16"/>
        <v>{type="recipe",name="assembling-machine-1",enabled=false,ingredients={{"electronic-circuit",3},{"iron-gear-wheel",5},{"iron-plate",9}},result="assembling-machine-1"}</v>
      </c>
      <c r="D63" t="str">
        <f t="shared" si="5"/>
        <v>type="recipe",name="assembling-machine-1",enabled=false,ingredients={{"electronic-circuit",3},{"iron-gear-wheel",5},{"iron-plate",9}},result="assembling-machine-1"</v>
      </c>
      <c r="E63" t="str">
        <f t="shared" si="6"/>
        <v>"assembling-machine-1"</v>
      </c>
      <c r="F63" t="str">
        <f t="shared" si="6"/>
        <v>"assembling-machine-1"</v>
      </c>
      <c r="G63">
        <f t="shared" si="7"/>
        <v>1</v>
      </c>
      <c r="H63" t="e">
        <f t="shared" si="8"/>
        <v>#VALUE!</v>
      </c>
      <c r="I63" t="str">
        <f t="shared" si="17"/>
        <v/>
      </c>
      <c r="J63" t="str">
        <f t="shared" si="2"/>
        <v>{"electronic-circuit",3}{"iron-gear-wheel",5}{"iron-plate",9}</v>
      </c>
      <c r="K63" t="str">
        <f t="shared" si="9"/>
        <v>{"electronic-circuit",3}</v>
      </c>
      <c r="L63" t="str">
        <f t="shared" si="14"/>
        <v>{"iron-gear-wheel",5}</v>
      </c>
      <c r="M63" t="str">
        <f t="shared" si="10"/>
        <v>{"iron-plate",9}</v>
      </c>
      <c r="N63" t="str">
        <f t="shared" si="11"/>
        <v/>
      </c>
      <c r="O63" t="str">
        <f t="shared" si="12"/>
        <v/>
      </c>
      <c r="P63">
        <f t="shared" si="19"/>
        <v>22</v>
      </c>
      <c r="Q63">
        <f t="shared" si="19"/>
        <v>4.5</v>
      </c>
      <c r="R63">
        <f t="shared" si="19"/>
        <v>3</v>
      </c>
      <c r="S63">
        <f t="shared" si="19"/>
        <v>0</v>
      </c>
      <c r="T63">
        <f t="shared" si="19"/>
        <v>0</v>
      </c>
      <c r="U63">
        <f t="shared" si="19"/>
        <v>0</v>
      </c>
      <c r="V63">
        <f t="shared" si="19"/>
        <v>0</v>
      </c>
    </row>
    <row r="64" spans="1:22" x14ac:dyDescent="0.3">
      <c r="A64" t="str">
        <f>'Paste Here!'!A63</f>
        <v>{type="recipe",name="repair-pack",ingredients={{"electronic-circuit",2},{"iron-gear-wheel",2}},result="repair-pack"}</v>
      </c>
      <c r="B64" t="str">
        <f t="shared" si="4"/>
        <v>{type="recipe",name="repair-pack",ingredients={{"electronic-circuit",2},{"iron-gear-wheel",2}},result="repair-pack"}</v>
      </c>
      <c r="C64" t="str">
        <f t="shared" si="16"/>
        <v>{type="recipe",name="repair-pack",ingredients={{"electronic-circuit",2},{"iron-gear-wheel",2}},result="repair-pack"}</v>
      </c>
      <c r="D64" t="str">
        <f t="shared" si="5"/>
        <v>type="recipe",name="repair-pack",ingredients={{"electronic-circuit",2},{"iron-gear-wheel",2}},result="repair-pack"</v>
      </c>
      <c r="E64" t="str">
        <f t="shared" si="6"/>
        <v>"repair-pack"</v>
      </c>
      <c r="F64" t="str">
        <f t="shared" si="6"/>
        <v>"repair-pack"</v>
      </c>
      <c r="G64">
        <f t="shared" si="7"/>
        <v>1</v>
      </c>
      <c r="H64" t="e">
        <f t="shared" si="8"/>
        <v>#VALUE!</v>
      </c>
      <c r="I64" t="str">
        <f t="shared" si="17"/>
        <v/>
      </c>
      <c r="J64" t="str">
        <f t="shared" si="2"/>
        <v>{"electronic-circuit",2}{"iron-gear-wheel",2}</v>
      </c>
      <c r="K64" t="str">
        <f t="shared" si="9"/>
        <v>{"electronic-circuit",2}</v>
      </c>
      <c r="L64" t="str">
        <f t="shared" si="14"/>
        <v>{"iron-gear-wheel",2}</v>
      </c>
      <c r="M64" t="str">
        <f t="shared" si="10"/>
        <v/>
      </c>
      <c r="N64" t="str">
        <f t="shared" si="11"/>
        <v/>
      </c>
      <c r="O64" t="str">
        <f t="shared" si="12"/>
        <v/>
      </c>
      <c r="P64">
        <f t="shared" si="19"/>
        <v>6</v>
      </c>
      <c r="Q64">
        <f t="shared" si="19"/>
        <v>3</v>
      </c>
      <c r="R64">
        <f t="shared" si="19"/>
        <v>2</v>
      </c>
      <c r="S64">
        <f t="shared" si="19"/>
        <v>0</v>
      </c>
      <c r="T64">
        <f t="shared" si="19"/>
        <v>0</v>
      </c>
      <c r="U64">
        <f t="shared" si="19"/>
        <v>0</v>
      </c>
      <c r="V64">
        <f t="shared" si="19"/>
        <v>0</v>
      </c>
    </row>
    <row r="65" spans="1:22" x14ac:dyDescent="0.3">
      <c r="A65" t="str">
        <f>'Paste Here!'!A64</f>
        <v>{type="recipe",name="gun-turret",enabled=false,energy_required=8,ingredients={{"iron-gear-wheel",10},{"copper-plate",10},{"iron-plate",20}},result="gun-turret"}</v>
      </c>
      <c r="B65" t="str">
        <f t="shared" si="4"/>
        <v>{type="recipe",name="gun-turret",enabled=false,energy_required=8,ingredients={{"iron-gear-wheel",10},{"copper-plate",10},{"iron-plate",20}},result="gun-turret"}</v>
      </c>
      <c r="C65" t="str">
        <f t="shared" si="16"/>
        <v>{type="recipe",name="gun-turret",enabled=false,energy_required=8,ingredients={{"iron-gear-wheel",10},{"copper-plate",10},{"iron-plate",20}},result="gun-turret"}</v>
      </c>
      <c r="D65" t="str">
        <f t="shared" si="5"/>
        <v>type="recipe",name="gun-turret",enabled=false,energy_required=8,ingredients={{"iron-gear-wheel",10},{"copper-plate",10},{"iron-plate",20}},result="gun-turret"</v>
      </c>
      <c r="E65" t="str">
        <f t="shared" si="6"/>
        <v>"gun-turret"</v>
      </c>
      <c r="F65" t="str">
        <f t="shared" si="6"/>
        <v>"gun-turret"</v>
      </c>
      <c r="G65">
        <f t="shared" si="7"/>
        <v>1</v>
      </c>
      <c r="H65">
        <f t="shared" si="8"/>
        <v>8</v>
      </c>
      <c r="I65" t="str">
        <f t="shared" si="17"/>
        <v/>
      </c>
      <c r="J65" t="str">
        <f t="shared" si="2"/>
        <v>{"iron-gear-wheel",10}{"copper-plate",10}{"iron-plate",20}</v>
      </c>
      <c r="K65" t="str">
        <f t="shared" si="9"/>
        <v>{"iron-gear-wheel",10}</v>
      </c>
      <c r="L65" t="str">
        <f t="shared" si="14"/>
        <v>{"copper-plate",10}</v>
      </c>
      <c r="M65" t="str">
        <f t="shared" si="10"/>
        <v>{"iron-plate",20}</v>
      </c>
      <c r="N65" t="str">
        <f t="shared" si="11"/>
        <v/>
      </c>
      <c r="O65" t="str">
        <f t="shared" si="12"/>
        <v/>
      </c>
      <c r="P65">
        <f t="shared" si="19"/>
        <v>40</v>
      </c>
      <c r="Q65">
        <f t="shared" si="19"/>
        <v>10</v>
      </c>
      <c r="R65">
        <f t="shared" si="19"/>
        <v>0</v>
      </c>
      <c r="S65">
        <f t="shared" si="19"/>
        <v>0</v>
      </c>
      <c r="T65">
        <f t="shared" si="19"/>
        <v>0</v>
      </c>
      <c r="U65">
        <f t="shared" si="19"/>
        <v>0</v>
      </c>
      <c r="V65">
        <f t="shared" si="19"/>
        <v>0</v>
      </c>
    </row>
    <row r="66" spans="1:22" x14ac:dyDescent="0.3">
      <c r="A66" t="str">
        <f>'Paste Here!'!A65</f>
        <v>{type="recipe",name="night-vision-equipment",enabled=false,energy_required=10,ingredients={{"advanced-circuit",5},{"steel-plate",10}},result="night-vision-equipment"}</v>
      </c>
      <c r="B66" t="str">
        <f t="shared" si="4"/>
        <v>{type="recipe",name="night-vision-equipment",enabled=false,energy_required=10,ingredients={{"advanced-circuit",5},{"steel-plate",10}},result="night-vision-equipment"}</v>
      </c>
      <c r="C66" t="str">
        <f t="shared" si="16"/>
        <v>{type="recipe",name="night-vision-equipment",enabled=false,energy_required=10,ingredients={{"advanced-circuit",5},{"steel-plate",10}},result="night-vision-equipment"}</v>
      </c>
      <c r="D66" t="str">
        <f t="shared" si="5"/>
        <v>type="recipe",name="night-vision-equipment",enabled=false,energy_required=10,ingredients={{"advanced-circuit",5},{"steel-plate",10}},result="night-vision-equipment"</v>
      </c>
      <c r="E66" t="str">
        <f t="shared" si="6"/>
        <v>"night-vision-equipment"</v>
      </c>
      <c r="F66" t="str">
        <f t="shared" si="6"/>
        <v>"night-vision-equipment"</v>
      </c>
      <c r="G66">
        <f t="shared" si="7"/>
        <v>1</v>
      </c>
      <c r="H66">
        <f t="shared" si="8"/>
        <v>10</v>
      </c>
      <c r="I66" t="str">
        <f t="shared" ref="I66:I97" si="20">IFERROR(MID(D66,FIND(I$1,D66,1),IFERROR(FIND(",",D66,FIND("}}",D66,FIND(I$1,D66,1)))-FIND(I$1,D66,1)+1,LEN(D66)-FIND(I$1,D66,1))),"")</f>
        <v/>
      </c>
      <c r="J66" t="str">
        <f t="shared" ref="J66:J78" si="21">SUBSTITUTE(SUBSTITUTE(SUBSTITUTE(SUBSTITUTE(SUBSTITUTE(MID(SUBSTITUTE(IFERROR(MID(D66,FIND(J$1,D66,1),IFERROR(FIND(",",D66,FIND("}},",D66,FIND(J$1,D66,1)))-FIND(J$1,D66,1)+1,LEN(D66)-FIND(J$1,D66,1))-1),""),J$1,""),2,LEN(SUBSTITUTE(IFERROR(MID(D66,FIND(J$1,D66,1),IFERROR(FIND(",",D66,FIND("}},",D66,FIND(J$1,D66,1)))-FIND(J$1,D66,1)+1,LEN(D66)-FIND(J$1,D66,1))-1),""),J$1,""))-2),"},{","}{"),"type=""fluid"",",""),"type=""item"",",""),"name=",""),"amount=","")</f>
        <v>{"advanced-circuit",5}{"steel-plate",10}</v>
      </c>
      <c r="K66" t="str">
        <f t="shared" si="9"/>
        <v>{"advanced-circuit",5}</v>
      </c>
      <c r="L66" t="str">
        <f t="shared" si="14"/>
        <v>{"steel-plate",10}</v>
      </c>
      <c r="M66" t="str">
        <f t="shared" si="10"/>
        <v/>
      </c>
      <c r="N66" t="str">
        <f t="shared" si="11"/>
        <v/>
      </c>
      <c r="O66" t="str">
        <f t="shared" si="12"/>
        <v/>
      </c>
      <c r="P66">
        <f t="shared" si="19"/>
        <v>60</v>
      </c>
      <c r="Q66">
        <f t="shared" si="19"/>
        <v>25</v>
      </c>
      <c r="R66">
        <f t="shared" si="19"/>
        <v>10</v>
      </c>
      <c r="S66">
        <f t="shared" si="19"/>
        <v>10</v>
      </c>
      <c r="T66">
        <f t="shared" si="19"/>
        <v>10</v>
      </c>
      <c r="U66">
        <f t="shared" si="19"/>
        <v>10</v>
      </c>
      <c r="V66">
        <f t="shared" si="19"/>
        <v>0</v>
      </c>
    </row>
    <row r="67" spans="1:22" x14ac:dyDescent="0.3">
      <c r="A67" t="str">
        <f>'Paste Here!'!A66</f>
        <v>{type="recipe",name="energy-shield-equipment",enabled=false,energy_required=10,ingredients={{"advanced-circuit",5},{"steel-plate",10}},result="energy-shield-equipment"}</v>
      </c>
      <c r="B67" t="str">
        <f t="shared" ref="B67:B130" si="22">SUBSTITUTE(A67,",}","}")</f>
        <v>{type="recipe",name="energy-shield-equipment",enabled=false,energy_required=10,ingredients={{"advanced-circuit",5},{"steel-plate",10}},result="energy-shield-equipment"}</v>
      </c>
      <c r="C67" t="str">
        <f t="shared" si="16"/>
        <v>{type="recipe",name="energy-shield-equipment",enabled=false,energy_required=10,ingredients={{"advanced-circuit",5},{"steel-plate",10}},result="energy-shield-equipment"}</v>
      </c>
      <c r="D67" t="str">
        <f t="shared" ref="D67:D130" si="23">MID(C67,2,LEN(C67)-2)</f>
        <v>type="recipe",name="energy-shield-equipment",enabled=false,energy_required=10,ingredients={{"advanced-circuit",5},{"steel-plate",10}},result="energy-shield-equipment"</v>
      </c>
      <c r="E67" t="str">
        <f t="shared" ref="E67:F130" si="24">SUBSTITUTE(SUBSTITUTE(IFERROR(MID($D67,FIND(E$1,$D67,1),IFERROR(FIND(",",$D67,FIND(E$1,$D67,1))-FIND(E$1,$D67,1)+1,LEN($D67)-FIND(E$1,$D67,1)+1)),""),E$1,""),",","")</f>
        <v>"energy-shield-equipment"</v>
      </c>
      <c r="F67" t="str">
        <f t="shared" si="24"/>
        <v>"energy-shield-equipment"</v>
      </c>
      <c r="G67">
        <f t="shared" ref="G67:G130" si="25">VALUE(SUBSTITUTE(SUBSTITUTE(IFERROR(MID($D67,FIND(G$1,$D67,1),IFERROR(FIND(",",$D67,FIND(G$1,$D67,1))-FIND(G$1,$D67,1)+1,LEN($D67)-FIND(G$1,$D67,1)+1)),1),G$1,""),",",""))</f>
        <v>1</v>
      </c>
      <c r="H67">
        <f t="shared" ref="H67:H130" si="26">VALUE(SUBSTITUTE(SUBSTITUTE(IFERROR(MID($D67,FIND(H$1,$D67,1),IFERROR(FIND(",",$D67,FIND(H$1,$D67,1))-FIND(H$1,$D67,1)+1,LEN($D67)-FIND(H$1,$D67,1)+1)),""),H$1,""),",",""))</f>
        <v>10</v>
      </c>
      <c r="I67" t="str">
        <f t="shared" si="20"/>
        <v/>
      </c>
      <c r="J67" t="str">
        <f t="shared" si="21"/>
        <v>{"advanced-circuit",5}{"steel-plate",10}</v>
      </c>
      <c r="K67" t="str">
        <f t="shared" ref="K67:K130" si="27">MID(J67,1,IFERROR(FIND("}{",J67,1),LEN(J67)))</f>
        <v>{"advanced-circuit",5}</v>
      </c>
      <c r="L67" t="str">
        <f t="shared" si="14"/>
        <v>{"steel-plate",10}</v>
      </c>
      <c r="M67" t="str">
        <f t="shared" ref="M67:M130" si="28">MID(J67,LEN(K67)+LEN(L67)+1,IFERROR(FIND("}{",J67,LEN(K67)+LEN(L67)+1)-LEN(K67)-LEN(L67),LEN(J67)))</f>
        <v/>
      </c>
      <c r="N67" t="str">
        <f t="shared" ref="N67:N130" si="29">MID(J67,LEN(K67)+LEN(L67)+LEN(M67)+1,IFERROR(FIND("}{",J67,LEN(K67)+LEN(L67)+LEN(M67)+1)-LEN(K67)-LEN(L67)-LEN(M67),LEN(J67)))</f>
        <v/>
      </c>
      <c r="O67" t="str">
        <f t="shared" ref="O67:O130" si="30">MID(J67,LEN(K67)+LEN(L67)+LEN(M67)+LEN(N67)+1,IFERROR(FIND("}{",J67,LEN(K67)+LEN(L67)+LEN(M67)+LEN(N67)+1)-LEN(K67)-LEN(L67)-LEN(M67)-LEN(N67),LEN(J67)))</f>
        <v/>
      </c>
      <c r="P67">
        <f t="shared" ref="P67:V82" si="31">IFERROR(IF(MID($K67,2,LEN(P$1))=P$1,MID($K67,FIND(",",$K67,1)+1,LEN($K67)-FIND(",",$K67,1)-1),VLOOKUP(MID($K67,2,FIND(",",$K67,1)-2),$E:$Z,MATCH(P$1,$E$1:$Z$1,0),0)*MID($K67,FIND(",",$K67,1)+1,LEN($K67)-FIND(",",$K67,1)-1)),0)/$G67+IFERROR(IF(MID($L67,2,LEN(P$1))=P$1,MID($L67,FIND(",",$L67,1)+1,LEN($L67)-FIND(",",$L67,1)-1),VLOOKUP(MID($L67,2,FIND(",",$L67,1)-2),$E:$Z,MATCH(P$1,$E$1:$Z$1,0),0)*MID($L67,FIND(",",$L67,1)+1,LEN($L67)-FIND(",",$L67,1)-1)),0)/$G67+IFERROR(IF(MID($M67,2,LEN(P$1))=P$1,MID($M67,FIND(",",$M67,1)+1,LEN($M67)-FIND(",",$M67,1)-1),VLOOKUP(MID($M67,2,FIND(",",$M67,1)-2),$E:$Z,MATCH(P$1,$E$1:$Z$1,0),0)*MID($M67,FIND(",",$M67,1)+1,LEN($M67)-FIND(",",$M67,1)-1)),0)/$G67+IFERROR(IF(MID($N67,2,LEN(P$1))=P$1,MID($N67,FIND(",",$N67,1)+1,LEN($N67)-FIND(",",$N67,1)-1),VLOOKUP(MID($N67,2,FIND(",",$N67,1)-2),$E:$Z,MATCH(P$1,$E$1:$Z$1,0),0)*MID($N67,FIND(",",$N67,1)+1,LEN($N67)-FIND(",",$N67,1)-1)),0)/$G67+IFERROR(IF(MID($O67,2,LEN(P$1))=P$1,MID($O67,FIND(",",$O67,1)+1,LEN($O67)-FIND(",",$O67,1)-1),VLOOKUP(MID($O67,2,FIND(",",$O67,1)-2),$E:$Z,MATCH(P$1,$E$1:$Z$1,0),0)*MID($O67,FIND(",",$O67,1)+1,LEN($O67)-FIND(",",$O67,1)-1)),0)/$G67</f>
        <v>60</v>
      </c>
      <c r="Q67">
        <f t="shared" si="31"/>
        <v>25</v>
      </c>
      <c r="R67">
        <f t="shared" si="31"/>
        <v>10</v>
      </c>
      <c r="S67">
        <f t="shared" si="31"/>
        <v>10</v>
      </c>
      <c r="T67">
        <f t="shared" si="31"/>
        <v>10</v>
      </c>
      <c r="U67">
        <f t="shared" si="31"/>
        <v>10</v>
      </c>
      <c r="V67">
        <f t="shared" si="31"/>
        <v>0</v>
      </c>
    </row>
    <row r="68" spans="1:22" x14ac:dyDescent="0.3">
      <c r="A68" t="str">
        <f>'Paste Here!'!A67</f>
        <v>{type="recipe",name="energy-shield-mk2-equipment",enabled=false,energy_required=10,ingredients={{"energy-shield-equipment",10},{"processing-unit",10}},result="energy-shield-mk2-equipment"}</v>
      </c>
      <c r="B68" t="str">
        <f t="shared" si="22"/>
        <v>{type="recipe",name="energy-shield-mk2-equipment",enabled=false,energy_required=10,ingredients={{"energy-shield-equipment",10},{"processing-unit",10}},result="energy-shield-mk2-equipment"}</v>
      </c>
      <c r="C68" t="str">
        <f t="shared" si="16"/>
        <v>{type="recipe",name="energy-shield-mk2-equipment",enabled=false,energy_required=10,ingredients={{"energy-shield-equipment",10},{"processing-unit",10}},result="energy-shield-mk2-equipment"}</v>
      </c>
      <c r="D68" t="str">
        <f t="shared" si="23"/>
        <v>type="recipe",name="energy-shield-mk2-equipment",enabled=false,energy_required=10,ingredients={{"energy-shield-equipment",10},{"processing-unit",10}},result="energy-shield-mk2-equipment"</v>
      </c>
      <c r="E68" t="str">
        <f t="shared" si="24"/>
        <v>"energy-shield-mk2-equipment"</v>
      </c>
      <c r="F68" t="str">
        <f t="shared" si="24"/>
        <v>"energy-shield-mk2-equipment"</v>
      </c>
      <c r="G68">
        <f t="shared" si="25"/>
        <v>1</v>
      </c>
      <c r="H68">
        <f t="shared" si="26"/>
        <v>10</v>
      </c>
      <c r="I68" t="str">
        <f t="shared" si="20"/>
        <v/>
      </c>
      <c r="J68" t="str">
        <f t="shared" si="21"/>
        <v>{"energy-shield-equipment",10}{"processing-unit",10}</v>
      </c>
      <c r="K68" t="str">
        <f t="shared" si="27"/>
        <v>{"energy-shield-equipment",10}</v>
      </c>
      <c r="L68" t="str">
        <f t="shared" ref="L68:L131" si="32">MID(J68,LEN(K68)+1,IFERROR(FIND("}{",J68,LEN(K68)+1)-LEN(K68),LEN(J68)))</f>
        <v>{"processing-unit",10}</v>
      </c>
      <c r="M68" t="str">
        <f t="shared" si="28"/>
        <v/>
      </c>
      <c r="N68" t="str">
        <f t="shared" si="29"/>
        <v/>
      </c>
      <c r="O68" t="str">
        <f t="shared" si="30"/>
        <v/>
      </c>
      <c r="P68">
        <f t="shared" si="31"/>
        <v>890</v>
      </c>
      <c r="Q68">
        <f t="shared" si="31"/>
        <v>650</v>
      </c>
      <c r="R68">
        <f t="shared" si="31"/>
        <v>340</v>
      </c>
      <c r="S68">
        <f t="shared" si="31"/>
        <v>100</v>
      </c>
      <c r="T68">
        <f t="shared" si="31"/>
        <v>140</v>
      </c>
      <c r="U68">
        <f t="shared" si="31"/>
        <v>140</v>
      </c>
      <c r="V68">
        <f t="shared" si="31"/>
        <v>0</v>
      </c>
    </row>
    <row r="69" spans="1:22" x14ac:dyDescent="0.3">
      <c r="A69" t="str">
        <f>'Paste Here!'!A68</f>
        <v>{type="recipe",name="battery-equipment",enabled=false,energy_required=10,ingredients={{"battery",5},{"steel-plate",10}},result="battery-equipment"}</v>
      </c>
      <c r="B69" t="str">
        <f t="shared" si="22"/>
        <v>{type="recipe",name="battery-equipment",enabled=false,energy_required=10,ingredients={{"battery",5},{"steel-plate",10}},result="battery-equipment"}</v>
      </c>
      <c r="C69" t="str">
        <f t="shared" si="16"/>
        <v>{type="recipe",name="battery-equipment",enabled=false,energy_required=10,ingredients={{"battery",5},{"steel-plate",10}},result="battery-equipment"}</v>
      </c>
      <c r="D69" t="str">
        <f t="shared" si="23"/>
        <v>type="recipe",name="battery-equipment",enabled=false,energy_required=10,ingredients={{"battery",5},{"steel-plate",10}},result="battery-equipment"</v>
      </c>
      <c r="E69" t="str">
        <f t="shared" si="24"/>
        <v>"battery-equipment"</v>
      </c>
      <c r="F69" t="str">
        <f t="shared" si="24"/>
        <v>"battery-equipment"</v>
      </c>
      <c r="G69">
        <f t="shared" si="25"/>
        <v>1</v>
      </c>
      <c r="H69">
        <f t="shared" si="26"/>
        <v>10</v>
      </c>
      <c r="I69" t="str">
        <f t="shared" si="20"/>
        <v/>
      </c>
      <c r="J69" t="str">
        <f t="shared" si="21"/>
        <v>{"battery",5}{"steel-plate",10}</v>
      </c>
      <c r="K69" t="str">
        <f t="shared" si="27"/>
        <v>{"battery",5}</v>
      </c>
      <c r="L69" t="str">
        <f t="shared" si="32"/>
        <v>{"steel-plate",10}</v>
      </c>
      <c r="M69" t="str">
        <f t="shared" si="28"/>
        <v/>
      </c>
      <c r="N69" t="str">
        <f t="shared" si="29"/>
        <v/>
      </c>
      <c r="O69" t="str">
        <f t="shared" si="30"/>
        <v/>
      </c>
      <c r="P69">
        <f t="shared" si="31"/>
        <v>155</v>
      </c>
      <c r="Q69">
        <f t="shared" si="31"/>
        <v>5</v>
      </c>
      <c r="R69">
        <f t="shared" si="31"/>
        <v>0</v>
      </c>
      <c r="S69">
        <f t="shared" si="31"/>
        <v>10</v>
      </c>
      <c r="T69">
        <f t="shared" si="31"/>
        <v>0</v>
      </c>
      <c r="U69">
        <f t="shared" si="31"/>
        <v>0</v>
      </c>
      <c r="V69">
        <f t="shared" si="31"/>
        <v>0</v>
      </c>
    </row>
    <row r="70" spans="1:22" x14ac:dyDescent="0.3">
      <c r="A70" t="str">
        <f>'Paste Here!'!A69</f>
        <v>{type="recipe",name="battery-mk2-equipment",enabled=false,energy_required=10,ingredients={{"battery-equipment",10},{"processing-unit",20}},result="battery-mk2-equipment"}</v>
      </c>
      <c r="B70" t="str">
        <f t="shared" si="22"/>
        <v>{type="recipe",name="battery-mk2-equipment",enabled=false,energy_required=10,ingredients={{"battery-equipment",10},{"processing-unit",20}},result="battery-mk2-equipment"}</v>
      </c>
      <c r="C70" t="str">
        <f t="shared" si="16"/>
        <v>{type="recipe",name="battery-mk2-equipment",enabled=false,energy_required=10,ingredients={{"battery-equipment",10},{"processing-unit",20}},result="battery-mk2-equipment"}</v>
      </c>
      <c r="D70" t="str">
        <f t="shared" si="23"/>
        <v>type="recipe",name="battery-mk2-equipment",enabled=false,energy_required=10,ingredients={{"battery-equipment",10},{"processing-unit",20}},result="battery-mk2-equipment"</v>
      </c>
      <c r="E70" t="str">
        <f t="shared" si="24"/>
        <v>"battery-mk2-equipment"</v>
      </c>
      <c r="F70" t="str">
        <f t="shared" si="24"/>
        <v>"battery-mk2-equipment"</v>
      </c>
      <c r="G70">
        <f t="shared" si="25"/>
        <v>1</v>
      </c>
      <c r="H70">
        <f t="shared" si="26"/>
        <v>10</v>
      </c>
      <c r="I70" t="str">
        <f t="shared" si="20"/>
        <v/>
      </c>
      <c r="J70" t="str">
        <f t="shared" si="21"/>
        <v>{"battery-equipment",10}{"processing-unit",20}</v>
      </c>
      <c r="K70" t="str">
        <f t="shared" si="27"/>
        <v>{"battery-equipment",10}</v>
      </c>
      <c r="L70" t="str">
        <f t="shared" si="32"/>
        <v>{"processing-unit",20}</v>
      </c>
      <c r="M70" t="str">
        <f t="shared" si="28"/>
        <v/>
      </c>
      <c r="N70" t="str">
        <f t="shared" si="29"/>
        <v/>
      </c>
      <c r="O70" t="str">
        <f t="shared" si="30"/>
        <v/>
      </c>
      <c r="P70">
        <f t="shared" si="31"/>
        <v>2130</v>
      </c>
      <c r="Q70">
        <f t="shared" si="31"/>
        <v>850</v>
      </c>
      <c r="R70">
        <f t="shared" si="31"/>
        <v>480</v>
      </c>
      <c r="S70">
        <f t="shared" si="31"/>
        <v>100</v>
      </c>
      <c r="T70">
        <f t="shared" si="31"/>
        <v>80</v>
      </c>
      <c r="U70">
        <f t="shared" si="31"/>
        <v>80</v>
      </c>
      <c r="V70">
        <f t="shared" si="31"/>
        <v>0</v>
      </c>
    </row>
    <row r="71" spans="1:22" x14ac:dyDescent="0.3">
      <c r="A71" t="str">
        <f>'Paste Here!'!A70</f>
        <v>{type="recipe",name="solar-panel-equipment",enabled=false,energy_required=10,ingredients={{"solar-panel",5},{"advanced-circuit",1},{"steel-plate",5}},result="solar-panel-equipment"}</v>
      </c>
      <c r="B71" t="str">
        <f t="shared" si="22"/>
        <v>{type="recipe",name="solar-panel-equipment",enabled=false,energy_required=10,ingredients={{"solar-panel",5},{"advanced-circuit",1},{"steel-plate",5}},result="solar-panel-equipment"}</v>
      </c>
      <c r="C71" t="str">
        <f t="shared" si="16"/>
        <v>{type="recipe",name="solar-panel-equipment",enabled=false,energy_required=10,ingredients={{"solar-panel",5},{"advanced-circuit",1},{"steel-plate",5}},result="solar-panel-equipment"}</v>
      </c>
      <c r="D71" t="str">
        <f t="shared" si="23"/>
        <v>type="recipe",name="solar-panel-equipment",enabled=false,energy_required=10,ingredients={{"solar-panel",5},{"advanced-circuit",1},{"steel-plate",5}},result="solar-panel-equipment"</v>
      </c>
      <c r="E71" t="str">
        <f t="shared" si="24"/>
        <v>"solar-panel-equipment"</v>
      </c>
      <c r="F71" t="str">
        <f t="shared" si="24"/>
        <v>"solar-panel-equipment"</v>
      </c>
      <c r="G71">
        <f t="shared" si="25"/>
        <v>1</v>
      </c>
      <c r="H71">
        <f t="shared" si="26"/>
        <v>10</v>
      </c>
      <c r="I71" t="str">
        <f t="shared" si="20"/>
        <v/>
      </c>
      <c r="J71" t="str">
        <f t="shared" si="21"/>
        <v>{"solar-panel",5}{"advanced-circuit",1}{"steel-plate",5}</v>
      </c>
      <c r="K71" t="str">
        <f t="shared" si="27"/>
        <v>{"solar-panel",5}</v>
      </c>
      <c r="L71" t="str">
        <f t="shared" si="32"/>
        <v>{"advanced-circuit",1}</v>
      </c>
      <c r="M71" t="str">
        <f t="shared" si="28"/>
        <v>{"steel-plate",5}</v>
      </c>
      <c r="N71" t="str">
        <f t="shared" si="29"/>
        <v/>
      </c>
      <c r="O71" t="str">
        <f t="shared" si="30"/>
        <v/>
      </c>
      <c r="P71">
        <f t="shared" si="31"/>
        <v>227</v>
      </c>
      <c r="Q71">
        <f t="shared" si="31"/>
        <v>142.5</v>
      </c>
      <c r="R71">
        <f t="shared" si="31"/>
        <v>77</v>
      </c>
      <c r="S71">
        <f t="shared" si="31"/>
        <v>30</v>
      </c>
      <c r="T71">
        <f t="shared" si="31"/>
        <v>2</v>
      </c>
      <c r="U71">
        <f t="shared" si="31"/>
        <v>2</v>
      </c>
      <c r="V71">
        <f t="shared" si="31"/>
        <v>0</v>
      </c>
    </row>
    <row r="72" spans="1:22" x14ac:dyDescent="0.3">
      <c r="A72" t="str">
        <f>'Paste Here!'!A71</f>
        <v>{type="recipe",name="fusion-reactor-equipment",enabled=false,energy_required=10,ingredients={{"processing-unit",250}},result="fusion-reactor-equipment"}</v>
      </c>
      <c r="B72" t="str">
        <f t="shared" si="22"/>
        <v>{type="recipe",name="fusion-reactor-equipment",enabled=false,energy_required=10,ingredients={{"processing-unit",250}},result="fusion-reactor-equipment"}</v>
      </c>
      <c r="C72" t="str">
        <f t="shared" si="16"/>
        <v>{type="recipe",name="fusion-reactor-equipment",enabled=false,energy_required=10,ingredients={{"processing-unit",250}},result="fusion-reactor-equipment"}</v>
      </c>
      <c r="D72" t="str">
        <f t="shared" si="23"/>
        <v>type="recipe",name="fusion-reactor-equipment",enabled=false,energy_required=10,ingredients={{"processing-unit",250}},result="fusion-reactor-equipment"</v>
      </c>
      <c r="E72" t="str">
        <f t="shared" si="24"/>
        <v>"fusion-reactor-equipment"</v>
      </c>
      <c r="F72" t="str">
        <f t="shared" si="24"/>
        <v>"fusion-reactor-equipment"</v>
      </c>
      <c r="G72">
        <f t="shared" si="25"/>
        <v>1</v>
      </c>
      <c r="H72">
        <f t="shared" si="26"/>
        <v>10</v>
      </c>
      <c r="I72" t="str">
        <f t="shared" si="20"/>
        <v/>
      </c>
      <c r="J72" t="str">
        <f t="shared" si="21"/>
        <v>{"processing-unit",250}</v>
      </c>
      <c r="K72" t="str">
        <f t="shared" si="27"/>
        <v>{"processing-unit",250}</v>
      </c>
      <c r="L72" t="str">
        <f t="shared" si="32"/>
        <v/>
      </c>
      <c r="M72" t="str">
        <f t="shared" si="28"/>
        <v/>
      </c>
      <c r="N72" t="str">
        <f t="shared" si="29"/>
        <v/>
      </c>
      <c r="O72" t="str">
        <f t="shared" si="30"/>
        <v/>
      </c>
      <c r="P72">
        <f t="shared" si="31"/>
        <v>7250</v>
      </c>
      <c r="Q72">
        <f t="shared" si="31"/>
        <v>10000</v>
      </c>
      <c r="R72">
        <f t="shared" si="31"/>
        <v>6000</v>
      </c>
      <c r="S72">
        <f t="shared" si="31"/>
        <v>0</v>
      </c>
      <c r="T72">
        <f t="shared" si="31"/>
        <v>1000</v>
      </c>
      <c r="U72">
        <f t="shared" si="31"/>
        <v>1000</v>
      </c>
      <c r="V72">
        <f t="shared" si="31"/>
        <v>0</v>
      </c>
    </row>
    <row r="73" spans="1:22" x14ac:dyDescent="0.3">
      <c r="A73" t="str">
        <f>'Paste Here!'!A72</f>
        <v>{type="recipe",name="personal-laser-defense-equipment",enabled=false,energy_required=10,ingredients={{"processing-unit",1},{"steel-plate",5},{"laser-turret",5}},result="personal-laser-defense-equipment"}</v>
      </c>
      <c r="B73" t="str">
        <f t="shared" si="22"/>
        <v>{type="recipe",name="personal-laser-defense-equipment",enabled=false,energy_required=10,ingredients={{"processing-unit",1},{"steel-plate",5},{"laser-turret",5}},result="personal-laser-defense-equipment"}</v>
      </c>
      <c r="C73" t="str">
        <f t="shared" si="16"/>
        <v>{type="recipe",name="personal-laser-defense-equipment",enabled=false,energy_required=10,ingredients={{"processing-unit",1},{"steel-plate",5},{"laser-turret",5}},result="personal-laser-defense-equipment"}</v>
      </c>
      <c r="D73" t="str">
        <f t="shared" si="23"/>
        <v>type="recipe",name="personal-laser-defense-equipment",enabled=false,energy_required=10,ingredients={{"processing-unit",1},{"steel-plate",5},{"laser-turret",5}},result="personal-laser-defense-equipment"</v>
      </c>
      <c r="E73" t="str">
        <f t="shared" si="24"/>
        <v>"personal-laser-defense-equipment"</v>
      </c>
      <c r="F73" t="str">
        <f t="shared" si="24"/>
        <v>"personal-laser-defense-equipment"</v>
      </c>
      <c r="G73">
        <f t="shared" si="25"/>
        <v>1</v>
      </c>
      <c r="H73">
        <f t="shared" si="26"/>
        <v>10</v>
      </c>
      <c r="I73" t="str">
        <f t="shared" si="20"/>
        <v/>
      </c>
      <c r="J73" t="str">
        <f t="shared" si="21"/>
        <v>{"processing-unit",1}{"steel-plate",5}{"laser-turret",5}</v>
      </c>
      <c r="K73" t="str">
        <f t="shared" si="27"/>
        <v>{"processing-unit",1}</v>
      </c>
      <c r="L73" t="str">
        <f t="shared" si="32"/>
        <v>{"steel-plate",5}</v>
      </c>
      <c r="M73" t="str">
        <f t="shared" si="28"/>
        <v>{"laser-turret",5}</v>
      </c>
      <c r="N73" t="str">
        <f t="shared" si="29"/>
        <v/>
      </c>
      <c r="O73" t="str">
        <f t="shared" si="30"/>
        <v/>
      </c>
      <c r="P73">
        <f t="shared" si="31"/>
        <v>1914</v>
      </c>
      <c r="Q73">
        <f t="shared" si="31"/>
        <v>250</v>
      </c>
      <c r="R73">
        <f t="shared" si="31"/>
        <v>124</v>
      </c>
      <c r="S73">
        <f t="shared" si="31"/>
        <v>105</v>
      </c>
      <c r="T73">
        <f t="shared" si="31"/>
        <v>4</v>
      </c>
      <c r="U73">
        <f t="shared" si="31"/>
        <v>4</v>
      </c>
      <c r="V73">
        <f t="shared" si="31"/>
        <v>0</v>
      </c>
    </row>
    <row r="74" spans="1:22" x14ac:dyDescent="0.3">
      <c r="A74" t="str">
        <f>'Paste Here!'!A73</f>
        <v>{type="recipe",name="discharge-defense-equipment",enabled=false,energy_required=10,ingredients={{"processing-unit",5},{"steel-plate",20},{"laser-turret",10}},result="discharge-defense-equipment"}</v>
      </c>
      <c r="B74" t="str">
        <f t="shared" si="22"/>
        <v>{type="recipe",name="discharge-defense-equipment",enabled=false,energy_required=10,ingredients={{"processing-unit",5},{"steel-plate",20},{"laser-turret",10}},result="discharge-defense-equipment"}</v>
      </c>
      <c r="C74" t="str">
        <f t="shared" si="16"/>
        <v>{type="recipe",name="discharge-defense-equipment",enabled=false,energy_required=10,ingredients={{"processing-unit",5},{"steel-plate",20},{"laser-turret",10}},result="discharge-defense-equipment"}</v>
      </c>
      <c r="D74" t="str">
        <f t="shared" si="23"/>
        <v>type="recipe",name="discharge-defense-equipment",enabled=false,energy_required=10,ingredients={{"processing-unit",5},{"steel-plate",20},{"laser-turret",10}},result="discharge-defense-equipment"</v>
      </c>
      <c r="E74" t="str">
        <f t="shared" si="24"/>
        <v>"discharge-defense-equipment"</v>
      </c>
      <c r="F74" t="str">
        <f t="shared" si="24"/>
        <v>"discharge-defense-equipment"</v>
      </c>
      <c r="G74">
        <f t="shared" si="25"/>
        <v>1</v>
      </c>
      <c r="H74">
        <f t="shared" si="26"/>
        <v>10</v>
      </c>
      <c r="I74" t="str">
        <f t="shared" si="20"/>
        <v/>
      </c>
      <c r="J74" t="str">
        <f t="shared" si="21"/>
        <v>{"processing-unit",5}{"steel-plate",20}{"laser-turret",10}</v>
      </c>
      <c r="K74" t="str">
        <f t="shared" si="27"/>
        <v>{"processing-unit",5}</v>
      </c>
      <c r="L74" t="str">
        <f t="shared" si="32"/>
        <v>{"steel-plate",20}</v>
      </c>
      <c r="M74" t="str">
        <f t="shared" si="28"/>
        <v>{"laser-turret",10}</v>
      </c>
      <c r="N74" t="str">
        <f t="shared" si="29"/>
        <v/>
      </c>
      <c r="O74" t="str">
        <f t="shared" si="30"/>
        <v/>
      </c>
      <c r="P74">
        <f t="shared" si="31"/>
        <v>3965</v>
      </c>
      <c r="Q74">
        <f t="shared" si="31"/>
        <v>620</v>
      </c>
      <c r="R74">
        <f t="shared" si="31"/>
        <v>320</v>
      </c>
      <c r="S74">
        <f t="shared" si="31"/>
        <v>220</v>
      </c>
      <c r="T74">
        <f t="shared" si="31"/>
        <v>20</v>
      </c>
      <c r="U74">
        <f t="shared" si="31"/>
        <v>20</v>
      </c>
      <c r="V74">
        <f t="shared" si="31"/>
        <v>0</v>
      </c>
    </row>
    <row r="75" spans="1:22" x14ac:dyDescent="0.3">
      <c r="A75" t="str">
        <f>'Paste Here!'!A74</f>
        <v>{type="recipe",name="exoskeleton-equipment",enabled=false,energy_required=10,ingredients={{"processing-unit",10},{"electric-engine-unit",30},{"steel-plate",20},},result="exoskeleton-equipment"}</v>
      </c>
      <c r="B75" t="str">
        <f t="shared" si="22"/>
        <v>{type="recipe",name="exoskeleton-equipment",enabled=false,energy_required=10,ingredients={{"processing-unit",10},{"electric-engine-unit",30},{"steel-plate",20}},result="exoskeleton-equipment"}</v>
      </c>
      <c r="C75" t="str">
        <f t="shared" si="16"/>
        <v>{type="recipe",name="exoskeleton-equipment",enabled=false,energy_required=10,ingredients={{"processing-unit",10},{"electric-engine-unit",30},{"steel-plate",20}},result="exoskeleton-equipment"}</v>
      </c>
      <c r="D75" t="str">
        <f t="shared" si="23"/>
        <v>type="recipe",name="exoskeleton-equipment",enabled=false,energy_required=10,ingredients={{"processing-unit",10},{"electric-engine-unit",30},{"steel-plate",20}},result="exoskeleton-equipment"</v>
      </c>
      <c r="E75" t="str">
        <f t="shared" si="24"/>
        <v>"exoskeleton-equipment"</v>
      </c>
      <c r="F75" t="str">
        <f t="shared" si="24"/>
        <v>"exoskeleton-equipment"</v>
      </c>
      <c r="G75">
        <f t="shared" si="25"/>
        <v>1</v>
      </c>
      <c r="H75">
        <f t="shared" si="26"/>
        <v>10</v>
      </c>
      <c r="I75" t="str">
        <f t="shared" si="20"/>
        <v/>
      </c>
      <c r="J75" t="str">
        <f t="shared" si="21"/>
        <v>{"processing-unit",10}{"electric-engine-unit",30}{"steel-plate",20}</v>
      </c>
      <c r="K75" t="str">
        <f t="shared" si="27"/>
        <v>{"processing-unit",10}</v>
      </c>
      <c r="L75" t="str">
        <f t="shared" si="32"/>
        <v>{"electric-engine-unit",30}</v>
      </c>
      <c r="M75" t="str">
        <f t="shared" si="28"/>
        <v>{"steel-plate",20}</v>
      </c>
      <c r="N75" t="str">
        <f t="shared" si="29"/>
        <v/>
      </c>
      <c r="O75" t="str">
        <f t="shared" si="30"/>
        <v/>
      </c>
      <c r="P75">
        <f t="shared" si="31"/>
        <v>720</v>
      </c>
      <c r="Q75">
        <f t="shared" si="31"/>
        <v>490</v>
      </c>
      <c r="R75">
        <f t="shared" si="31"/>
        <v>300</v>
      </c>
      <c r="S75">
        <f t="shared" si="31"/>
        <v>50</v>
      </c>
      <c r="T75">
        <f t="shared" si="31"/>
        <v>40</v>
      </c>
      <c r="U75">
        <f t="shared" si="31"/>
        <v>40</v>
      </c>
      <c r="V75">
        <f t="shared" si="31"/>
        <v>0</v>
      </c>
    </row>
    <row r="76" spans="1:22" x14ac:dyDescent="0.3">
      <c r="A76" t="str">
        <f>'Paste Here!'!A75</f>
        <v>{type="recipe",name="personal-roboport-equipment",enabled=false,energy_required=10,ingredients={{"advanced-circuit",10},{"iron-gear-wheel",40},{"steel-plate",20},{"battery",45},},result="personal-roboport-equipment"}</v>
      </c>
      <c r="B76" t="str">
        <f t="shared" si="22"/>
        <v>{type="recipe",name="personal-roboport-equipment",enabled=false,energy_required=10,ingredients={{"advanced-circuit",10},{"iron-gear-wheel",40},{"steel-plate",20},{"battery",45}},result="personal-roboport-equipment"}</v>
      </c>
      <c r="C76" t="str">
        <f t="shared" si="16"/>
        <v>{type="recipe",name="personal-roboport-equipment",enabled=false,energy_required=10,ingredients={{"advanced-circuit",10},{"iron-gear-wheel",40},{"steel-plate",20},{"battery",45}},result="personal-roboport-equipment"}</v>
      </c>
      <c r="D76" t="str">
        <f t="shared" si="23"/>
        <v>type="recipe",name="personal-roboport-equipment",enabled=false,energy_required=10,ingredients={{"advanced-circuit",10},{"iron-gear-wheel",40},{"steel-plate",20},{"battery",45}},result="personal-roboport-equipment"</v>
      </c>
      <c r="E76" t="str">
        <f t="shared" si="24"/>
        <v>"personal-roboport-equipment"</v>
      </c>
      <c r="F76" t="str">
        <f t="shared" si="24"/>
        <v>"personal-roboport-equipment"</v>
      </c>
      <c r="G76">
        <f t="shared" si="25"/>
        <v>1</v>
      </c>
      <c r="H76">
        <f t="shared" si="26"/>
        <v>10</v>
      </c>
      <c r="I76" t="str">
        <f t="shared" si="20"/>
        <v/>
      </c>
      <c r="J76" t="str">
        <f t="shared" si="21"/>
        <v>{"advanced-circuit",10}{"iron-gear-wheel",40}{"steel-plate",20}{"battery",45}</v>
      </c>
      <c r="K76" t="str">
        <f t="shared" si="27"/>
        <v>{"advanced-circuit",10}</v>
      </c>
      <c r="L76" t="str">
        <f t="shared" si="32"/>
        <v>{"iron-gear-wheel",40}</v>
      </c>
      <c r="M76" t="str">
        <f t="shared" si="28"/>
        <v>{"steel-plate",20}</v>
      </c>
      <c r="N76" t="str">
        <f t="shared" si="29"/>
        <v>{"battery",45}</v>
      </c>
      <c r="O76" t="str">
        <f t="shared" si="30"/>
        <v/>
      </c>
      <c r="P76">
        <f t="shared" si="31"/>
        <v>1145</v>
      </c>
      <c r="Q76">
        <f t="shared" si="31"/>
        <v>95</v>
      </c>
      <c r="R76">
        <f t="shared" si="31"/>
        <v>20</v>
      </c>
      <c r="S76">
        <f t="shared" si="31"/>
        <v>20</v>
      </c>
      <c r="T76">
        <f t="shared" si="31"/>
        <v>20</v>
      </c>
      <c r="U76">
        <f t="shared" si="31"/>
        <v>20</v>
      </c>
      <c r="V76">
        <f t="shared" si="31"/>
        <v>0</v>
      </c>
    </row>
    <row r="77" spans="1:22" x14ac:dyDescent="0.3">
      <c r="A77" t="str">
        <f>'Paste Here!'!A76</f>
        <v>{type="recipe",name="personal-roboport-mk2-equipment",enabled=false,energy_required=20,ingredients={{"personal-roboport-equipment",5},{"processing-unit",100}},result="personal-roboport-mk2-equipment"}</v>
      </c>
      <c r="B77" t="str">
        <f t="shared" si="22"/>
        <v>{type="recipe",name="personal-roboport-mk2-equipment",enabled=false,energy_required=20,ingredients={{"personal-roboport-equipment",5},{"processing-unit",100}},result="personal-roboport-mk2-equipment"}</v>
      </c>
      <c r="C77" t="str">
        <f t="shared" si="16"/>
        <v>{type="recipe",name="personal-roboport-mk2-equipment",enabled=false,energy_required=20,ingredients={{"personal-roboport-equipment",5},{"processing-unit",100}},result="personal-roboport-mk2-equipment"}</v>
      </c>
      <c r="D77" t="str">
        <f t="shared" si="23"/>
        <v>type="recipe",name="personal-roboport-mk2-equipment",enabled=false,energy_required=20,ingredients={{"personal-roboport-equipment",5},{"processing-unit",100}},result="personal-roboport-mk2-equipment"</v>
      </c>
      <c r="E77" t="str">
        <f t="shared" si="24"/>
        <v>"personal-roboport-mk2-equipment"</v>
      </c>
      <c r="F77" t="str">
        <f t="shared" si="24"/>
        <v>"personal-roboport-mk2-equipment"</v>
      </c>
      <c r="G77">
        <f t="shared" si="25"/>
        <v>1</v>
      </c>
      <c r="H77">
        <f t="shared" si="26"/>
        <v>20</v>
      </c>
      <c r="I77" t="str">
        <f t="shared" si="20"/>
        <v/>
      </c>
      <c r="J77" t="str">
        <f t="shared" si="21"/>
        <v>{"personal-roboport-equipment",5}{"processing-unit",100}</v>
      </c>
      <c r="K77" t="str">
        <f t="shared" si="27"/>
        <v>{"personal-roboport-equipment",5}</v>
      </c>
      <c r="L77" t="str">
        <f t="shared" si="32"/>
        <v>{"processing-unit",100}</v>
      </c>
      <c r="M77" t="str">
        <f t="shared" si="28"/>
        <v/>
      </c>
      <c r="N77" t="str">
        <f t="shared" si="29"/>
        <v/>
      </c>
      <c r="O77" t="str">
        <f t="shared" si="30"/>
        <v/>
      </c>
      <c r="P77">
        <f t="shared" si="31"/>
        <v>8625</v>
      </c>
      <c r="Q77">
        <f t="shared" si="31"/>
        <v>4475</v>
      </c>
      <c r="R77">
        <f t="shared" si="31"/>
        <v>2500</v>
      </c>
      <c r="S77">
        <f t="shared" si="31"/>
        <v>100</v>
      </c>
      <c r="T77">
        <f t="shared" si="31"/>
        <v>500</v>
      </c>
      <c r="U77">
        <f t="shared" si="31"/>
        <v>500</v>
      </c>
      <c r="V77">
        <f t="shared" si="31"/>
        <v>0</v>
      </c>
    </row>
    <row r="78" spans="1:22" x14ac:dyDescent="0.3">
      <c r="A78" t="str">
        <f>'Paste Here!'!A77</f>
        <v>{type="recipe",name="basic-oil-processing",category="oil-processing",enabled=false,energy_required=5,ingredients={{type="fluid",name="crude-oil",amount=100}},results={{type="fluid",name="heavy-oil",amount=30},{type="fluid",name="light-oil",amount=30},{type="fluid",name="petroleum-gas",amount=40}},icon="__base__/graphics/icons/fluid/basic-oil-processing.png",subgroup="fluid-recipes",order="a[oil-processing]-a[basic-oil-processing]"}</v>
      </c>
      <c r="B78" t="str">
        <f t="shared" si="22"/>
        <v>{type="recipe",name="basic-oil-processing",category="oil-processing",enabled=false,energy_required=5,ingredients={{type="fluid",name="crude-oil",amount=100}},results={{type="fluid",name="heavy-oil",amount=30},{type="fluid",name="light-oil",amount=30},{type="fluid",name="petroleum-gas",amount=40}},icon="__base__/graphics/icons/fluid/basic-oil-processing.png",subgroup="fluid-recipes",order="a[oil-processing]-a[basic-oil-processing]"}</v>
      </c>
      <c r="C78" t="str">
        <f t="shared" si="16"/>
        <v>{type="recipe",name="basic-oil-processing",category="oil-processing",enabled=false,energy_required=5,ingredients={{type="fluid",name="crude-oil",amount=100}},results={{type="fluid",name="heavy-oil",amount=30},{type="fluid",name="light-oil",amount=30},{type="fluid",name="petroleum-gas",amount=40}},icon="__base__/graphics/icons/fluid/basic-oil-processing.png",subgroup="fluid-recipes",order="a[oil-processing]-a[basic-oil-processing]"}</v>
      </c>
      <c r="D78" t="str">
        <f t="shared" si="23"/>
        <v>type="recipe",name="basic-oil-processing",category="oil-processing",enabled=false,energy_required=5,ingredients={{type="fluid",name="crude-oil",amount=100}},results={{type="fluid",name="heavy-oil",amount=30},{type="fluid",name="light-oil",amount=30},{type="fluid",name="petroleum-gas",amount=40}},icon="__base__/graphics/icons/fluid/basic-oil-processing.png",subgroup="fluid-recipes",order="a[oil-processing]-a[basic-oil-processing]"</v>
      </c>
      <c r="E78" t="str">
        <f t="shared" si="24"/>
        <v>"basic-oil-processing"</v>
      </c>
      <c r="F78" t="str">
        <f t="shared" si="24"/>
        <v/>
      </c>
      <c r="G78">
        <f t="shared" si="25"/>
        <v>1</v>
      </c>
      <c r="H78">
        <f t="shared" si="26"/>
        <v>5</v>
      </c>
      <c r="I78" t="str">
        <f t="shared" si="20"/>
        <v>results={{type="fluid",name="heavy-oil",amount=30},{type="fluid",name="light-oil",amount=30},{type="fluid",name="petroleum-gas",amount=40}},</v>
      </c>
      <c r="J78" t="str">
        <f t="shared" si="21"/>
        <v>{"crude-oil",100}</v>
      </c>
      <c r="K78" t="str">
        <f t="shared" si="27"/>
        <v>{"crude-oil",100}</v>
      </c>
      <c r="L78" t="str">
        <f t="shared" si="32"/>
        <v/>
      </c>
      <c r="M78" t="str">
        <f t="shared" si="28"/>
        <v/>
      </c>
      <c r="N78" t="str">
        <f t="shared" si="29"/>
        <v/>
      </c>
      <c r="O78" t="str">
        <f t="shared" si="30"/>
        <v/>
      </c>
      <c r="P78">
        <f t="shared" si="31"/>
        <v>0</v>
      </c>
      <c r="Q78">
        <f t="shared" si="31"/>
        <v>0</v>
      </c>
      <c r="R78">
        <f t="shared" si="31"/>
        <v>0</v>
      </c>
      <c r="S78">
        <f t="shared" si="31"/>
        <v>0</v>
      </c>
      <c r="T78">
        <f t="shared" si="31"/>
        <v>0</v>
      </c>
      <c r="U78">
        <f t="shared" si="31"/>
        <v>0</v>
      </c>
      <c r="V78">
        <f t="shared" si="31"/>
        <v>0</v>
      </c>
    </row>
    <row r="79" spans="1:22" x14ac:dyDescent="0.3">
      <c r="A79" t="str">
        <f>'Paste Here!'!A78</f>
        <v>{type="recipe",name="advanced-oil-processing",category="oil-processing",enabled=false,energy_required=5,ingredients={{type="fluid",name="water",amount=50},{type="fluid",name="crude-oil",amount=100}},results={{type="fluid",name="heavy-oil",amount=10},{type="fluid",name="light-oil",amount=45},{type="fluid",name="petroleum-gas",amount=55}},icon="__base__/graphics/icons/fluid/advanced-oil-processing.png",subgroup="fluid-recipes",order="a[oil-processing]-b[advanced-oil-processing]"}</v>
      </c>
      <c r="B79" t="str">
        <f t="shared" si="22"/>
        <v>{type="recipe",name="advanced-oil-processing",category="oil-processing",enabled=false,energy_required=5,ingredients={{type="fluid",name="water",amount=50},{type="fluid",name="crude-oil",amount=100}},results={{type="fluid",name="heavy-oil",amount=10},{type="fluid",name="light-oil",amount=45},{type="fluid",name="petroleum-gas",amount=55}},icon="__base__/graphics/icons/fluid/advanced-oil-processing.png",subgroup="fluid-recipes",order="a[oil-processing]-b[advanced-oil-processing]"}</v>
      </c>
      <c r="C79" t="str">
        <f t="shared" si="16"/>
        <v>{type="recipe",name="advanced-oil-processing",category="oil-processing",enabled=false,energy_required=5,ingredients={{type="fluid",name="water",amount=50},{type="fluid",name="crude-oil",amount=100}},results={{type="fluid",name="heavy-oil",amount=10},{type="fluid",name="light-oil",amount=45},{type="fluid",name="petroleum-gas",amount=55}},icon="__base__/graphics/icons/fluid/advanced-oil-processing.png",subgroup="fluid-recipes",order="a[oil-processing]-b[advanced-oil-processing]"}</v>
      </c>
      <c r="D79" t="str">
        <f t="shared" si="23"/>
        <v>type="recipe",name="advanced-oil-processing",category="oil-processing",enabled=false,energy_required=5,ingredients={{type="fluid",name="water",amount=50},{type="fluid",name="crude-oil",amount=100}},results={{type="fluid",name="heavy-oil",amount=10},{type="fluid",name="light-oil",amount=45},{type="fluid",name="petroleum-gas",amount=55}},icon="__base__/graphics/icons/fluid/advanced-oil-processing.png",subgroup="fluid-recipes",order="a[oil-processing]-b[advanced-oil-processing]"</v>
      </c>
      <c r="E79" t="str">
        <f t="shared" si="24"/>
        <v>"advanced-oil-processing"</v>
      </c>
      <c r="F79" t="str">
        <f t="shared" si="24"/>
        <v/>
      </c>
      <c r="G79">
        <f t="shared" si="25"/>
        <v>1</v>
      </c>
      <c r="H79">
        <f t="shared" si="26"/>
        <v>5</v>
      </c>
      <c r="I79" t="str">
        <f t="shared" si="20"/>
        <v>results={{type="fluid",name="heavy-oil",amount=10},{type="fluid",name="light-oil",amount=45},{type="fluid",name="petroleum-gas",amount=55}},</v>
      </c>
      <c r="J79" t="str">
        <f>SUBSTITUTE(SUBSTITUTE(SUBSTITUTE(SUBSTITUTE(SUBSTITUTE(MID(SUBSTITUTE(IFERROR(MID(D79,FIND(J$1,D79,1),IFERROR(FIND(",",D79,FIND("}},",D79,FIND(J$1,D79,1)))-FIND(J$1,D79,1)+1,LEN(D79)-FIND(J$1,D79,1))-1),""),J$1,""),2,LEN(SUBSTITUTE(IFERROR(MID(D79,FIND(J$1,D79,1),IFERROR(FIND(",",D79,FIND("}},",D79,FIND(J$1,D79,1)))-FIND(J$1,D79,1)+1,LEN(D79)-FIND(J$1,D79,1))-1),""),J$1,""))-2),"},{","}{"),"type=""fluid"",",""),"type=""item"",",""),"name=",""),"amount=","")</f>
        <v>{"water",50}{"crude-oil",100}</v>
      </c>
      <c r="K79" t="str">
        <f t="shared" si="27"/>
        <v>{"water",50}</v>
      </c>
      <c r="L79" t="str">
        <f t="shared" si="32"/>
        <v>{"crude-oil",100}</v>
      </c>
      <c r="M79" t="str">
        <f t="shared" si="28"/>
        <v/>
      </c>
      <c r="N79" t="str">
        <f t="shared" si="29"/>
        <v/>
      </c>
      <c r="O79" t="str">
        <f t="shared" si="30"/>
        <v/>
      </c>
      <c r="P79">
        <f t="shared" si="31"/>
        <v>0</v>
      </c>
      <c r="Q79">
        <f t="shared" si="31"/>
        <v>0</v>
      </c>
      <c r="R79">
        <f t="shared" si="31"/>
        <v>0</v>
      </c>
      <c r="S79">
        <f t="shared" si="31"/>
        <v>0</v>
      </c>
      <c r="T79">
        <f t="shared" si="31"/>
        <v>0</v>
      </c>
      <c r="U79">
        <f t="shared" si="31"/>
        <v>0</v>
      </c>
      <c r="V79">
        <f t="shared" si="31"/>
        <v>0</v>
      </c>
    </row>
    <row r="80" spans="1:22" x14ac:dyDescent="0.3">
      <c r="A80" t="str">
        <f>'Paste Here!'!A79</f>
        <v>{type="recipe",name="coal-liquefaction",category="oil-processing",enabled=false,energy_required=5,ingredients={{type="item",name="coal",amount=10},{type="fluid",name="heavy-oil",amount=25},{type="fluid",name="water",amount=50}},results={{type="fluid",name="heavy-oil",amount=35},{type="fluid",name="light-oil",amount=15},{type="fluid",name="petroleum-gas",amount=20}},icon="__base__/graphics/icons/fluid/coal-liquefaction.png",subgroup="fluid-recipes",order="a[oil-processing]-c[coal-liquefaction]",allow_decomposition=false}</v>
      </c>
      <c r="B80" t="str">
        <f t="shared" si="22"/>
        <v>{type="recipe",name="coal-liquefaction",category="oil-processing",enabled=false,energy_required=5,ingredients={{type="item",name="coal",amount=10},{type="fluid",name="heavy-oil",amount=25},{type="fluid",name="water",amount=50}},results={{type="fluid",name="heavy-oil",amount=35},{type="fluid",name="light-oil",amount=15},{type="fluid",name="petroleum-gas",amount=20}},icon="__base__/graphics/icons/fluid/coal-liquefaction.png",subgroup="fluid-recipes",order="a[oil-processing]-c[coal-liquefaction]",allow_decomposition=false}</v>
      </c>
      <c r="C80" t="str">
        <f t="shared" si="16"/>
        <v>{type="recipe",name="coal-liquefaction",category="oil-processing",enabled=false,energy_required=5,ingredients={{type="item",name="coal",amount=10},{type="fluid",name="heavy-oil",amount=25},{type="fluid",name="water",amount=50}},results={{type="fluid",name="heavy-oil",amount=35},{type="fluid",name="light-oil",amount=15},{type="fluid",name="petroleum-gas",amount=20}},icon="__base__/graphics/icons/fluid/coal-liquefaction.png",subgroup="fluid-recipes",order="a[oil-processing]-c[coal-liquefaction]",allow_decomposition=false}</v>
      </c>
      <c r="D80" t="str">
        <f t="shared" si="23"/>
        <v>type="recipe",name="coal-liquefaction",category="oil-processing",enabled=false,energy_required=5,ingredients={{type="item",name="coal",amount=10},{type="fluid",name="heavy-oil",amount=25},{type="fluid",name="water",amount=50}},results={{type="fluid",name="heavy-oil",amount=35},{type="fluid",name="light-oil",amount=15},{type="fluid",name="petroleum-gas",amount=20}},icon="__base__/graphics/icons/fluid/coal-liquefaction.png",subgroup="fluid-recipes",order="a[oil-processing]-c[coal-liquefaction]",allow_decomposition=false</v>
      </c>
      <c r="E80" t="str">
        <f t="shared" si="24"/>
        <v>"coal-liquefaction"</v>
      </c>
      <c r="F80" t="str">
        <f t="shared" si="24"/>
        <v/>
      </c>
      <c r="G80">
        <f t="shared" si="25"/>
        <v>1</v>
      </c>
      <c r="H80">
        <f t="shared" si="26"/>
        <v>5</v>
      </c>
      <c r="I80" t="str">
        <f t="shared" si="20"/>
        <v>results={{type="fluid",name="heavy-oil",amount=35},{type="fluid",name="light-oil",amount=15},{type="fluid",name="petroleum-gas",amount=20}},</v>
      </c>
      <c r="J80" t="str">
        <f t="shared" ref="J80:J143" si="33">SUBSTITUTE(SUBSTITUTE(SUBSTITUTE(SUBSTITUTE(SUBSTITUTE(MID(SUBSTITUTE(IFERROR(MID(D80,FIND(J$1,D80,1),IFERROR(FIND(",",D80,FIND("}},",D80,FIND(J$1,D80,1)))-FIND(J$1,D80,1)+1,LEN(D80)-FIND(J$1,D80,1))-1),""),J$1,""),2,LEN(SUBSTITUTE(IFERROR(MID(D80,FIND(J$1,D80,1),IFERROR(FIND(",",D80,FIND("}},",D80,FIND(J$1,D80,1)))-FIND(J$1,D80,1)+1,LEN(D80)-FIND(J$1,D80,1))-1),""),J$1,""))-2),"},{","}{"),"type=""fluid"",",""),"type=""item"",",""),"name=",""),"amount=","")</f>
        <v>{"coal",10}{"heavy-oil",25}{"water",50}</v>
      </c>
      <c r="K80" t="str">
        <f t="shared" si="27"/>
        <v>{"coal",10}</v>
      </c>
      <c r="L80" t="str">
        <f t="shared" si="32"/>
        <v>{"heavy-oil",25}</v>
      </c>
      <c r="M80" t="str">
        <f t="shared" si="28"/>
        <v>{"water",50}</v>
      </c>
      <c r="N80" t="str">
        <f t="shared" si="29"/>
        <v/>
      </c>
      <c r="O80" t="str">
        <f t="shared" si="30"/>
        <v/>
      </c>
      <c r="P80">
        <f t="shared" si="31"/>
        <v>0</v>
      </c>
      <c r="Q80">
        <f t="shared" si="31"/>
        <v>0</v>
      </c>
      <c r="R80">
        <f t="shared" si="31"/>
        <v>0</v>
      </c>
      <c r="S80">
        <f t="shared" si="31"/>
        <v>0</v>
      </c>
      <c r="T80">
        <f t="shared" si="31"/>
        <v>10</v>
      </c>
      <c r="U80">
        <f t="shared" si="31"/>
        <v>0</v>
      </c>
      <c r="V80">
        <f t="shared" si="31"/>
        <v>0</v>
      </c>
    </row>
    <row r="81" spans="1:22" x14ac:dyDescent="0.3">
      <c r="A81" t="str">
        <f>'Paste Here!'!A80</f>
        <v>{type="recipe",name="heavy-oil-cracking",category="chemistry",enabled=false,energy_required=3,ingredients={{type="fluid",name="water",amount=30},{type="fluid",name="heavy-oil",amount=40}},results={{type="fluid",name="light-oil",amount=30}},main_product="",icon="__base__/graphics/icons/fluid/heavy-oil-cracking.png",subgroup="fluid-recipes",order="b[fluid-chemistry]-a[heavy-oil-cracking]",crafting_machine_tint={primary={r=0.290,g=0.027,b=0.000,a=0.000},--#49060000secondary={r=0.722,g=0.465,b=0.190,a=0.000},--#b8763000tertiary={r=0.870,g=0.365,b=0.000,a=0.000},--#dd5d0000}}</v>
      </c>
      <c r="B81" t="str">
        <f t="shared" si="22"/>
        <v>{type="recipe",name="heavy-oil-cracking",category="chemistry",enabled=false,energy_required=3,ingredients={{type="fluid",name="water",amount=30},{type="fluid",name="heavy-oil",amount=40}},results={{type="fluid",name="light-oil",amount=30}},main_product="",icon="__base__/graphics/icons/fluid/heavy-oil-cracking.png",subgroup="fluid-recipes",order="b[fluid-chemistry]-a[heavy-oil-cracking]",crafting_machine_tint={primary={r=0.290,g=0.027,b=0.000,a=0.000},--#49060000secondary={r=0.722,g=0.465,b=0.190,a=0.000},--#b8763000tertiary={r=0.870,g=0.365,b=0.000,a=0.000},--#dd5d0000}}</v>
      </c>
      <c r="C81" t="str">
        <f t="shared" si="16"/>
        <v>{type="recipe",name="heavy-oil-cracking",category="chemistry",enabled=false,energy_required=3,ingredients={{type="fluid",name="water",amount=30},{type="fluid",name="heavy-oil",amount=40}},results={{type="fluid",name="light-oil",amount=30}},main_product="",icon="__base__/graphics/icons/fluid/heavy-oil-cracking.png",subgroup="fluid-recipes",order="b[fluid-chemistry]-a[heavy-oil-cracking]",crafting_machine_tint={primary={r=0.290,g=0.027,b=0.000,a=0.000},--#49060000secondary={r=0.722,g=0.465,b=0.190,a=0.000},--#b8763000tertiary={r=0.870,g=0.365,b=0.000,a=0.000},--#dd5d0000}}</v>
      </c>
      <c r="D81" t="str">
        <f t="shared" si="23"/>
        <v>type="recipe",name="heavy-oil-cracking",category="chemistry",enabled=false,energy_required=3,ingredients={{type="fluid",name="water",amount=30},{type="fluid",name="heavy-oil",amount=40}},results={{type="fluid",name="light-oil",amount=30}},main_product="",icon="__base__/graphics/icons/fluid/heavy-oil-cracking.png",subgroup="fluid-recipes",order="b[fluid-chemistry]-a[heavy-oil-cracking]",crafting_machine_tint={primary={r=0.290,g=0.027,b=0.000,a=0.000},--#49060000secondary={r=0.722,g=0.465,b=0.190,a=0.000},--#b8763000tertiary={r=0.870,g=0.365,b=0.000,a=0.000},--#dd5d0000}</v>
      </c>
      <c r="E81" t="str">
        <f t="shared" si="24"/>
        <v>"heavy-oil-cracking"</v>
      </c>
      <c r="F81" t="str">
        <f t="shared" si="24"/>
        <v/>
      </c>
      <c r="G81">
        <f t="shared" si="25"/>
        <v>1</v>
      </c>
      <c r="H81">
        <f t="shared" si="26"/>
        <v>3</v>
      </c>
      <c r="I81" t="str">
        <f t="shared" si="20"/>
        <v>results={{type="fluid",name="light-oil",amount=30}},</v>
      </c>
      <c r="J81" t="str">
        <f t="shared" si="33"/>
        <v>{"water",30}{"heavy-oil",40}</v>
      </c>
      <c r="K81" t="str">
        <f t="shared" si="27"/>
        <v>{"water",30}</v>
      </c>
      <c r="L81" t="str">
        <f t="shared" si="32"/>
        <v>{"heavy-oil",40}</v>
      </c>
      <c r="M81" t="str">
        <f t="shared" si="28"/>
        <v/>
      </c>
      <c r="N81" t="str">
        <f t="shared" si="29"/>
        <v/>
      </c>
      <c r="O81" t="str">
        <f t="shared" si="30"/>
        <v/>
      </c>
      <c r="P81">
        <f t="shared" si="31"/>
        <v>0</v>
      </c>
      <c r="Q81">
        <f t="shared" si="31"/>
        <v>0</v>
      </c>
      <c r="R81">
        <f t="shared" si="31"/>
        <v>0</v>
      </c>
      <c r="S81">
        <f t="shared" si="31"/>
        <v>0</v>
      </c>
      <c r="T81">
        <f t="shared" si="31"/>
        <v>0</v>
      </c>
      <c r="U81">
        <f t="shared" si="31"/>
        <v>0</v>
      </c>
      <c r="V81">
        <f t="shared" si="31"/>
        <v>0</v>
      </c>
    </row>
    <row r="82" spans="1:22" x14ac:dyDescent="0.3">
      <c r="A82" t="str">
        <f>'Paste Here!'!A81</f>
        <v>{type="recipe",name="light-oil-cracking",category="chemistry",enabled=false,energy_required=3,ingredients={{type="fluid",name="water",amount=30},{type="fluid",name="light-oil",amount=30}},results={{type="fluid",name="petroleum-gas",amount=20}},main_product="",icon="__base__/graphics/icons/fluid/light-oil-cracking.png",subgroup="fluid-recipes",order="b[fluid-chemistry]-b[light-oil-cracking]",crafting_machine_tint={primary={r=0.785,g=0.406,b=0.000,a=0.000},--#c8670000secondary={r=0.795,g=0.805,b=0.605,a=0.000},--#cacd9a00tertiary={r=0.835,g=0.551,b=0.000,a=0.000},--#d48c0000}}</v>
      </c>
      <c r="B82" t="str">
        <f t="shared" si="22"/>
        <v>{type="recipe",name="light-oil-cracking",category="chemistry",enabled=false,energy_required=3,ingredients={{type="fluid",name="water",amount=30},{type="fluid",name="light-oil",amount=30}},results={{type="fluid",name="petroleum-gas",amount=20}},main_product="",icon="__base__/graphics/icons/fluid/light-oil-cracking.png",subgroup="fluid-recipes",order="b[fluid-chemistry]-b[light-oil-cracking]",crafting_machine_tint={primary={r=0.785,g=0.406,b=0.000,a=0.000},--#c8670000secondary={r=0.795,g=0.805,b=0.605,a=0.000},--#cacd9a00tertiary={r=0.835,g=0.551,b=0.000,a=0.000},--#d48c0000}}</v>
      </c>
      <c r="C82" t="str">
        <f t="shared" si="16"/>
        <v>{type="recipe",name="light-oil-cracking",category="chemistry",enabled=false,energy_required=3,ingredients={{type="fluid",name="water",amount=30},{type="fluid",name="light-oil",amount=30}},results={{type="fluid",name="petroleum-gas",amount=20}},main_product="",icon="__base__/graphics/icons/fluid/light-oil-cracking.png",subgroup="fluid-recipes",order="b[fluid-chemistry]-b[light-oil-cracking]",crafting_machine_tint={primary={r=0.785,g=0.406,b=0.000,a=0.000},--#c8670000secondary={r=0.795,g=0.805,b=0.605,a=0.000},--#cacd9a00tertiary={r=0.835,g=0.551,b=0.000,a=0.000},--#d48c0000}}</v>
      </c>
      <c r="D82" t="str">
        <f t="shared" si="23"/>
        <v>type="recipe",name="light-oil-cracking",category="chemistry",enabled=false,energy_required=3,ingredients={{type="fluid",name="water",amount=30},{type="fluid",name="light-oil",amount=30}},results={{type="fluid",name="petroleum-gas",amount=20}},main_product="",icon="__base__/graphics/icons/fluid/light-oil-cracking.png",subgroup="fluid-recipes",order="b[fluid-chemistry]-b[light-oil-cracking]",crafting_machine_tint={primary={r=0.785,g=0.406,b=0.000,a=0.000},--#c8670000secondary={r=0.795,g=0.805,b=0.605,a=0.000},--#cacd9a00tertiary={r=0.835,g=0.551,b=0.000,a=0.000},--#d48c0000}</v>
      </c>
      <c r="E82" t="str">
        <f t="shared" si="24"/>
        <v>"light-oil-cracking"</v>
      </c>
      <c r="F82" t="str">
        <f t="shared" si="24"/>
        <v/>
      </c>
      <c r="G82">
        <f t="shared" si="25"/>
        <v>1</v>
      </c>
      <c r="H82">
        <f t="shared" si="26"/>
        <v>3</v>
      </c>
      <c r="I82" t="str">
        <f t="shared" si="20"/>
        <v>results={{type="fluid",name="petroleum-gas",amount=20}},</v>
      </c>
      <c r="J82" t="str">
        <f t="shared" si="33"/>
        <v>{"water",30}{"light-oil",30}</v>
      </c>
      <c r="K82" t="str">
        <f t="shared" si="27"/>
        <v>{"water",30}</v>
      </c>
      <c r="L82" t="str">
        <f t="shared" si="32"/>
        <v>{"light-oil",30}</v>
      </c>
      <c r="M82" t="str">
        <f t="shared" si="28"/>
        <v/>
      </c>
      <c r="N82" t="str">
        <f t="shared" si="29"/>
        <v/>
      </c>
      <c r="O82" t="str">
        <f t="shared" si="30"/>
        <v/>
      </c>
      <c r="P82">
        <f t="shared" si="31"/>
        <v>0</v>
      </c>
      <c r="Q82">
        <f t="shared" si="31"/>
        <v>0</v>
      </c>
      <c r="R82">
        <f t="shared" si="31"/>
        <v>0</v>
      </c>
      <c r="S82">
        <f t="shared" si="31"/>
        <v>0</v>
      </c>
      <c r="T82">
        <f t="shared" si="31"/>
        <v>0</v>
      </c>
      <c r="U82">
        <f t="shared" si="31"/>
        <v>0</v>
      </c>
      <c r="V82">
        <f t="shared" si="31"/>
        <v>0</v>
      </c>
    </row>
    <row r="83" spans="1:22" x14ac:dyDescent="0.3">
      <c r="A83" t="str">
        <f>'Paste Here!'!A82</f>
        <v>{type="recipe",name="sulfuric-acid",category="chemistry",energy_required=1,enabled=false,ingredients={{type="item",name="sulfur",amount=5},{type="item",name="iron-plate",amount=1},{type="fluid",name="water",amount=100}},results={{type="fluid",name="sulfuric-acid",amount=50}},subgroup="fluid-recipes",crafting_machine_tint={primary={r=0.875,g=0.735,b=0.000,a=0.000},--#dfbb0000secondary={r=0.103,g=0.940,b=0.000,a=0.000},--#1aef0000tertiary={r=0.564,g=0.795,b=0.000,a=0.000},--#8fca0000}}</v>
      </c>
      <c r="B83" t="str">
        <f t="shared" si="22"/>
        <v>{type="recipe",name="sulfuric-acid",category="chemistry",energy_required=1,enabled=false,ingredients={{type="item",name="sulfur",amount=5},{type="item",name="iron-plate",amount=1},{type="fluid",name="water",amount=100}},results={{type="fluid",name="sulfuric-acid",amount=50}},subgroup="fluid-recipes",crafting_machine_tint={primary={r=0.875,g=0.735,b=0.000,a=0.000},--#dfbb0000secondary={r=0.103,g=0.940,b=0.000,a=0.000},--#1aef0000tertiary={r=0.564,g=0.795,b=0.000,a=0.000},--#8fca0000}}</v>
      </c>
      <c r="C83" t="str">
        <f t="shared" si="16"/>
        <v>{type="recipe",name="sulfuric-acid",category="chemistry",energy_required=1,enabled=false,ingredients={{type="item",name="sulfur",amount=5},{type="item",name="iron-plate",amount=1},{type="fluid",name="water",amount=100}},results={{type="fluid",name="sulfuric-acid",amount=50}},subgroup="fluid-recipes",crafting_machine_tint={primary={r=0.875,g=0.735,b=0.000,a=0.000},--#dfbb0000secondary={r=0.103,g=0.940,b=0.000,a=0.000},--#1aef0000tertiary={r=0.564,g=0.795,b=0.000,a=0.000},--#8fca0000}}</v>
      </c>
      <c r="D83" t="str">
        <f t="shared" si="23"/>
        <v>type="recipe",name="sulfuric-acid",category="chemistry",energy_required=1,enabled=false,ingredients={{type="item",name="sulfur",amount=5},{type="item",name="iron-plate",amount=1},{type="fluid",name="water",amount=100}},results={{type="fluid",name="sulfuric-acid",amount=50}},subgroup="fluid-recipes",crafting_machine_tint={primary={r=0.875,g=0.735,b=0.000,a=0.000},--#dfbb0000secondary={r=0.103,g=0.940,b=0.000,a=0.000},--#1aef0000tertiary={r=0.564,g=0.795,b=0.000,a=0.000},--#8fca0000}</v>
      </c>
      <c r="E83" t="str">
        <f t="shared" si="24"/>
        <v>"sulfuric-acid"</v>
      </c>
      <c r="F83" t="str">
        <f t="shared" si="24"/>
        <v/>
      </c>
      <c r="G83">
        <f t="shared" si="25"/>
        <v>1</v>
      </c>
      <c r="H83">
        <f t="shared" si="26"/>
        <v>1</v>
      </c>
      <c r="I83" t="str">
        <f t="shared" si="20"/>
        <v>results={{type="fluid",name="sulfuric-acid",amount=50}},</v>
      </c>
      <c r="J83" t="str">
        <f t="shared" si="33"/>
        <v>{"sulfur",5}{"iron-plate",1}{"water",100}</v>
      </c>
      <c r="K83" t="str">
        <f t="shared" si="27"/>
        <v>{"sulfur",5}</v>
      </c>
      <c r="L83" t="str">
        <f t="shared" si="32"/>
        <v>{"iron-plate",1}</v>
      </c>
      <c r="M83" t="str">
        <f t="shared" si="28"/>
        <v>{"water",100}</v>
      </c>
      <c r="N83" t="str">
        <f t="shared" si="29"/>
        <v/>
      </c>
      <c r="O83" t="str">
        <f t="shared" si="30"/>
        <v/>
      </c>
      <c r="P83">
        <f t="shared" ref="P83:V98" si="34">IFERROR(IF(MID($K83,2,LEN(P$1))=P$1,MID($K83,FIND(",",$K83,1)+1,LEN($K83)-FIND(",",$K83,1)-1),VLOOKUP(MID($K83,2,FIND(",",$K83,1)-2),$E:$Z,MATCH(P$1,$E$1:$Z$1,0),0)*MID($K83,FIND(",",$K83,1)+1,LEN($K83)-FIND(",",$K83,1)-1)),0)/$G83+IFERROR(IF(MID($L83,2,LEN(P$1))=P$1,MID($L83,FIND(",",$L83,1)+1,LEN($L83)-FIND(",",$L83,1)-1),VLOOKUP(MID($L83,2,FIND(",",$L83,1)-2),$E:$Z,MATCH(P$1,$E$1:$Z$1,0),0)*MID($L83,FIND(",",$L83,1)+1,LEN($L83)-FIND(",",$L83,1)-1)),0)/$G83+IFERROR(IF(MID($M83,2,LEN(P$1))=P$1,MID($M83,FIND(",",$M83,1)+1,LEN($M83)-FIND(",",$M83,1)-1),VLOOKUP(MID($M83,2,FIND(",",$M83,1)-2),$E:$Z,MATCH(P$1,$E$1:$Z$1,0),0)*MID($M83,FIND(",",$M83,1)+1,LEN($M83)-FIND(",",$M83,1)-1)),0)/$G83+IFERROR(IF(MID($N83,2,LEN(P$1))=P$1,MID($N83,FIND(",",$N83,1)+1,LEN($N83)-FIND(",",$N83,1)-1),VLOOKUP(MID($N83,2,FIND(",",$N83,1)-2),$E:$Z,MATCH(P$1,$E$1:$Z$1,0),0)*MID($N83,FIND(",",$N83,1)+1,LEN($N83)-FIND(",",$N83,1)-1)),0)/$G83+IFERROR(IF(MID($O83,2,LEN(P$1))=P$1,MID($O83,FIND(",",$O83,1)+1,LEN($O83)-FIND(",",$O83,1)-1),VLOOKUP(MID($O83,2,FIND(",",$O83,1)-2),$E:$Z,MATCH(P$1,$E$1:$Z$1,0),0)*MID($O83,FIND(",",$O83,1)+1,LEN($O83)-FIND(",",$O83,1)-1)),0)/$G83</f>
        <v>1</v>
      </c>
      <c r="Q83">
        <f t="shared" si="34"/>
        <v>0</v>
      </c>
      <c r="R83">
        <f t="shared" si="34"/>
        <v>0</v>
      </c>
      <c r="S83">
        <f t="shared" si="34"/>
        <v>0</v>
      </c>
      <c r="T83">
        <f t="shared" si="34"/>
        <v>0</v>
      </c>
      <c r="U83">
        <f t="shared" si="34"/>
        <v>0</v>
      </c>
      <c r="V83">
        <f t="shared" si="34"/>
        <v>0</v>
      </c>
    </row>
    <row r="84" spans="1:22" x14ac:dyDescent="0.3">
      <c r="A84" t="str">
        <f>'Paste Here!'!A83</f>
        <v>{type="recipe",name="plastic-bar",category="chemistry",energy_required=1,enabled=false,ingredients={{type="fluid",name="petroleum-gas",amount=20},{type="item",name="coal",amount=1}},results={{type="item",name="plastic-bar",amount=2}},requester_paste_multiplier=4,crafting_machine_tint={primary={r=0.498,g=0.498,b=0.498,a=0.000},--#7f7f7f00secondary={r=0.400,g=0.400,b=0.400,a=0.000},--#66666600tertiary={r=0.305,g=0.305,b=0.305,a=0.000},--#4d4d4d00}}</v>
      </c>
      <c r="B84" t="str">
        <f t="shared" si="22"/>
        <v>{type="recipe",name="plastic-bar",category="chemistry",energy_required=1,enabled=false,ingredients={{type="fluid",name="petroleum-gas",amount=20},{type="item",name="coal",amount=1}},results={{type="item",name="plastic-bar",amount=2}},requester_paste_multiplier=4,crafting_machine_tint={primary={r=0.498,g=0.498,b=0.498,a=0.000},--#7f7f7f00secondary={r=0.400,g=0.400,b=0.400,a=0.000},--#66666600tertiary={r=0.305,g=0.305,b=0.305,a=0.000},--#4d4d4d00}}</v>
      </c>
      <c r="C84" t="str">
        <f t="shared" si="16"/>
        <v>{type="recipe",name="plastic-bar",category="chemistry",energy_required=1,enabled=false,ingredients={{type="fluid",name="petroleum-gas",amount=20},{type="item",name="coal",amount=1}},results={{type="item",name="plastic-bar",amount=2}},requester_paste_multiplier=4,crafting_machine_tint={primary={r=0.498,g=0.498,b=0.498,a=0.000},--#7f7f7f00secondary={r=0.400,g=0.400,b=0.400,a=0.000},--#66666600tertiary={r=0.305,g=0.305,b=0.305,a=0.000},--#4d4d4d00}}</v>
      </c>
      <c r="D84" t="str">
        <f t="shared" si="23"/>
        <v>type="recipe",name="plastic-bar",category="chemistry",energy_required=1,enabled=false,ingredients={{type="fluid",name="petroleum-gas",amount=20},{type="item",name="coal",amount=1}},results={{type="item",name="plastic-bar",amount=2}},requester_paste_multiplier=4,crafting_machine_tint={primary={r=0.498,g=0.498,b=0.498,a=0.000},--#7f7f7f00secondary={r=0.400,g=0.400,b=0.400,a=0.000},--#66666600tertiary={r=0.305,g=0.305,b=0.305,a=0.000},--#4d4d4d00}</v>
      </c>
      <c r="E84" t="str">
        <f t="shared" si="24"/>
        <v>"plastic-bar"</v>
      </c>
      <c r="F84" t="str">
        <f t="shared" si="24"/>
        <v/>
      </c>
      <c r="G84">
        <f t="shared" si="25"/>
        <v>1</v>
      </c>
      <c r="H84">
        <f t="shared" si="26"/>
        <v>1</v>
      </c>
      <c r="I84" t="str">
        <f t="shared" si="20"/>
        <v>results={{type="item",name="plastic-bar",amount=2}},</v>
      </c>
      <c r="J84" t="str">
        <f t="shared" si="33"/>
        <v>{"petroleum-gas",20}{"coal",1}</v>
      </c>
      <c r="K84" t="str">
        <f t="shared" si="27"/>
        <v>{"petroleum-gas",20}</v>
      </c>
      <c r="L84" t="str">
        <f t="shared" si="32"/>
        <v>{"coal",1}</v>
      </c>
      <c r="M84" t="str">
        <f t="shared" si="28"/>
        <v/>
      </c>
      <c r="N84" t="str">
        <f t="shared" si="29"/>
        <v/>
      </c>
      <c r="O84" t="str">
        <f t="shared" si="30"/>
        <v/>
      </c>
      <c r="P84">
        <f t="shared" si="34"/>
        <v>0</v>
      </c>
      <c r="Q84">
        <f t="shared" si="34"/>
        <v>0</v>
      </c>
      <c r="R84">
        <f t="shared" si="34"/>
        <v>0</v>
      </c>
      <c r="S84">
        <f t="shared" si="34"/>
        <v>0</v>
      </c>
      <c r="T84">
        <f t="shared" si="34"/>
        <v>1</v>
      </c>
      <c r="U84">
        <f t="shared" si="34"/>
        <v>0</v>
      </c>
      <c r="V84">
        <f t="shared" si="34"/>
        <v>0</v>
      </c>
    </row>
    <row r="85" spans="1:22" x14ac:dyDescent="0.3">
      <c r="A85" t="str">
        <f>'Paste Here!'!A84</f>
        <v>{type="recipe",name="solid-fuel-from-light-oil",category="chemistry",energy_required=3,ingredients={{type="fluid",name="light-oil",amount=10}},results={{type="item",name="solid-fuel",amount=1}},icon="__base__/graphics/icons/solid-fuel-from-light-oil.png",subgroup="fluid-recipes",enabled=false,order="b[fluid-chemistry]-c[solid-fuel-from-light-oil]",crafting_machine_tint={primary={r=0.270,g=0.122,b=0.000,a=0.000},--#441f0000secondary={r=0.735,g=0.546,b=0.325,a=0.000},--#bb8b5200tertiary={r=0.610,g=0.348,b=0.000,a=0.000},--#9b580000}}</v>
      </c>
      <c r="B85" t="str">
        <f t="shared" si="22"/>
        <v>{type="recipe",name="solid-fuel-from-light-oil",category="chemistry",energy_required=3,ingredients={{type="fluid",name="light-oil",amount=10}},results={{type="item",name="solid-fuel",amount=1}},icon="__base__/graphics/icons/solid-fuel-from-light-oil.png",subgroup="fluid-recipes",enabled=false,order="b[fluid-chemistry]-c[solid-fuel-from-light-oil]",crafting_machine_tint={primary={r=0.270,g=0.122,b=0.000,a=0.000},--#441f0000secondary={r=0.735,g=0.546,b=0.325,a=0.000},--#bb8b5200tertiary={r=0.610,g=0.348,b=0.000,a=0.000},--#9b580000}}</v>
      </c>
      <c r="C85" t="str">
        <f t="shared" si="16"/>
        <v>{type="recipe",name="solid-fuel-from-light-oil",category="chemistry",energy_required=3,ingredients={{type="fluid",name="light-oil",amount=10}},results={{type="item",name="solid-fuel",amount=1}},icon="__base__/graphics/icons/solid-fuel-from-light-oil.png",subgroup="fluid-recipes",enabled=false,order="b[fluid-chemistry]-c[solid-fuel-from-light-oil]",crafting_machine_tint={primary={r=0.270,g=0.122,b=0.000,a=0.000},--#441f0000secondary={r=0.735,g=0.546,b=0.325,a=0.000},--#bb8b5200tertiary={r=0.610,g=0.348,b=0.000,a=0.000},--#9b580000}}</v>
      </c>
      <c r="D85" t="str">
        <f t="shared" si="23"/>
        <v>type="recipe",name="solid-fuel-from-light-oil",category="chemistry",energy_required=3,ingredients={{type="fluid",name="light-oil",amount=10}},results={{type="item",name="solid-fuel",amount=1}},icon="__base__/graphics/icons/solid-fuel-from-light-oil.png",subgroup="fluid-recipes",enabled=false,order="b[fluid-chemistry]-c[solid-fuel-from-light-oil]",crafting_machine_tint={primary={r=0.270,g=0.122,b=0.000,a=0.000},--#441f0000secondary={r=0.735,g=0.546,b=0.325,a=0.000},--#bb8b5200tertiary={r=0.610,g=0.348,b=0.000,a=0.000},--#9b580000}</v>
      </c>
      <c r="E85" t="str">
        <f t="shared" si="24"/>
        <v>"solid-fuel-from-light-oil"</v>
      </c>
      <c r="F85" t="str">
        <f t="shared" si="24"/>
        <v/>
      </c>
      <c r="G85">
        <f t="shared" si="25"/>
        <v>1</v>
      </c>
      <c r="H85">
        <f t="shared" si="26"/>
        <v>3</v>
      </c>
      <c r="I85" t="str">
        <f t="shared" si="20"/>
        <v>results={{type="item",name="solid-fuel",amount=1}},</v>
      </c>
      <c r="J85" t="str">
        <f t="shared" si="33"/>
        <v>{"light-oil",10}</v>
      </c>
      <c r="K85" t="str">
        <f t="shared" si="27"/>
        <v>{"light-oil",10}</v>
      </c>
      <c r="L85" t="str">
        <f t="shared" si="32"/>
        <v/>
      </c>
      <c r="M85" t="str">
        <f t="shared" si="28"/>
        <v/>
      </c>
      <c r="N85" t="str">
        <f t="shared" si="29"/>
        <v/>
      </c>
      <c r="O85" t="str">
        <f t="shared" si="30"/>
        <v/>
      </c>
      <c r="P85">
        <f t="shared" si="34"/>
        <v>0</v>
      </c>
      <c r="Q85">
        <f t="shared" si="34"/>
        <v>0</v>
      </c>
      <c r="R85">
        <f t="shared" si="34"/>
        <v>0</v>
      </c>
      <c r="S85">
        <f t="shared" si="34"/>
        <v>0</v>
      </c>
      <c r="T85">
        <f t="shared" si="34"/>
        <v>0</v>
      </c>
      <c r="U85">
        <f t="shared" si="34"/>
        <v>0</v>
      </c>
      <c r="V85">
        <f t="shared" si="34"/>
        <v>0</v>
      </c>
    </row>
    <row r="86" spans="1:22" x14ac:dyDescent="0.3">
      <c r="A86" t="str">
        <f>'Paste Here!'!A85</f>
        <v>{type="recipe",name="solid-fuel-from-petroleum-gas",category="chemistry",energy_required=3,ingredients={{type="fluid",name="petroleum-gas",amount=20}},results={{type="item",name="solid-fuel",amount=1}},icon="__base__/graphics/icons/solid-fuel-from-petroleum-gas.png",subgroup="fluid-recipes",enabled=false,order="b[fluid-chemistry]-d[solid-fuel-from-petroleum-gas]",crafting_machine_tint={primary={r=0.331,g=0.075,b=0.510,a=0.000},--#54138200secondary={r=0.589,g=0.540,b=0.615,a=0.361},--#96899c5ctertiary={r=0.469,g=0.145,b=0.695,a=0.000},--#7724b100}}</v>
      </c>
      <c r="B86" t="str">
        <f t="shared" si="22"/>
        <v>{type="recipe",name="solid-fuel-from-petroleum-gas",category="chemistry",energy_required=3,ingredients={{type="fluid",name="petroleum-gas",amount=20}},results={{type="item",name="solid-fuel",amount=1}},icon="__base__/graphics/icons/solid-fuel-from-petroleum-gas.png",subgroup="fluid-recipes",enabled=false,order="b[fluid-chemistry]-d[solid-fuel-from-petroleum-gas]",crafting_machine_tint={primary={r=0.331,g=0.075,b=0.510,a=0.000},--#54138200secondary={r=0.589,g=0.540,b=0.615,a=0.361},--#96899c5ctertiary={r=0.469,g=0.145,b=0.695,a=0.000},--#7724b100}}</v>
      </c>
      <c r="C86" t="str">
        <f t="shared" si="16"/>
        <v>{type="recipe",name="solid-fuel-from-petroleum-gas",category="chemistry",energy_required=3,ingredients={{type="fluid",name="petroleum-gas",amount=20}},results={{type="item",name="solid-fuel",amount=1}},icon="__base__/graphics/icons/solid-fuel-from-petroleum-gas.png",subgroup="fluid-recipes",enabled=false,order="b[fluid-chemistry]-d[solid-fuel-from-petroleum-gas]",crafting_machine_tint={primary={r=0.331,g=0.075,b=0.510,a=0.000},--#54138200secondary={r=0.589,g=0.540,b=0.615,a=0.361},--#96899c5ctertiary={r=0.469,g=0.145,b=0.695,a=0.000},--#7724b100}}</v>
      </c>
      <c r="D86" t="str">
        <f t="shared" si="23"/>
        <v>type="recipe",name="solid-fuel-from-petroleum-gas",category="chemistry",energy_required=3,ingredients={{type="fluid",name="petroleum-gas",amount=20}},results={{type="item",name="solid-fuel",amount=1}},icon="__base__/graphics/icons/solid-fuel-from-petroleum-gas.png",subgroup="fluid-recipes",enabled=false,order="b[fluid-chemistry]-d[solid-fuel-from-petroleum-gas]",crafting_machine_tint={primary={r=0.331,g=0.075,b=0.510,a=0.000},--#54138200secondary={r=0.589,g=0.540,b=0.615,a=0.361},--#96899c5ctertiary={r=0.469,g=0.145,b=0.695,a=0.000},--#7724b100}</v>
      </c>
      <c r="E86" t="str">
        <f t="shared" si="24"/>
        <v>"solid-fuel-from-petroleum-gas"</v>
      </c>
      <c r="F86" t="str">
        <f t="shared" si="24"/>
        <v/>
      </c>
      <c r="G86">
        <f t="shared" si="25"/>
        <v>1</v>
      </c>
      <c r="H86">
        <f t="shared" si="26"/>
        <v>3</v>
      </c>
      <c r="I86" t="str">
        <f t="shared" si="20"/>
        <v>results={{type="item",name="solid-fuel",amount=1}},</v>
      </c>
      <c r="J86" t="str">
        <f t="shared" si="33"/>
        <v>{"petroleum-gas",20}</v>
      </c>
      <c r="K86" t="str">
        <f t="shared" si="27"/>
        <v>{"petroleum-gas",20}</v>
      </c>
      <c r="L86" t="str">
        <f t="shared" si="32"/>
        <v/>
      </c>
      <c r="M86" t="str">
        <f t="shared" si="28"/>
        <v/>
      </c>
      <c r="N86" t="str">
        <f t="shared" si="29"/>
        <v/>
      </c>
      <c r="O86" t="str">
        <f t="shared" si="30"/>
        <v/>
      </c>
      <c r="P86">
        <f t="shared" si="34"/>
        <v>0</v>
      </c>
      <c r="Q86">
        <f t="shared" si="34"/>
        <v>0</v>
      </c>
      <c r="R86">
        <f t="shared" si="34"/>
        <v>0</v>
      </c>
      <c r="S86">
        <f t="shared" si="34"/>
        <v>0</v>
      </c>
      <c r="T86">
        <f t="shared" si="34"/>
        <v>0</v>
      </c>
      <c r="U86">
        <f t="shared" si="34"/>
        <v>0</v>
      </c>
      <c r="V86">
        <f t="shared" si="34"/>
        <v>0</v>
      </c>
    </row>
    <row r="87" spans="1:22" x14ac:dyDescent="0.3">
      <c r="A87" t="str">
        <f>'Paste Here!'!A86</f>
        <v>{type="recipe",name="solid-fuel-from-heavy-oil",category="chemistry",energy_required=3,ingredients={{type="fluid",name="heavy-oil",amount=20}},results={{type="item",name="solid-fuel",amount=1}},icon="__base__/graphics/icons/solid-fuel-from-heavy-oil.png",subgroup="fluid-recipes",enabled=false,order="b[fluid-chemistry]-e[solid-fuel-from-heavy-oil]",crafting_machine_tint={primary={r=0.160,g=0.095,b=0.095,a=0.000},--#28181800secondary={r=0.470,g=0.215,b=0.190,a=0.000},--#77363000tertiary={r=0.435,g=0.144,b=0.135,a=0.000},--#6e242200}}</v>
      </c>
      <c r="B87" t="str">
        <f t="shared" si="22"/>
        <v>{type="recipe",name="solid-fuel-from-heavy-oil",category="chemistry",energy_required=3,ingredients={{type="fluid",name="heavy-oil",amount=20}},results={{type="item",name="solid-fuel",amount=1}},icon="__base__/graphics/icons/solid-fuel-from-heavy-oil.png",subgroup="fluid-recipes",enabled=false,order="b[fluid-chemistry]-e[solid-fuel-from-heavy-oil]",crafting_machine_tint={primary={r=0.160,g=0.095,b=0.095,a=0.000},--#28181800secondary={r=0.470,g=0.215,b=0.190,a=0.000},--#77363000tertiary={r=0.435,g=0.144,b=0.135,a=0.000},--#6e242200}}</v>
      </c>
      <c r="C87" t="str">
        <f t="shared" ref="C87:C150" si="35">SUBSTITUTE(IFERROR(SUBSTITUTE(B87,MID(B87,FIND(",expensive=",B87,1),LEN(B87)-FIND(",expensive=",B87,1)+1),""),B87),"normal={","")</f>
        <v>{type="recipe",name="solid-fuel-from-heavy-oil",category="chemistry",energy_required=3,ingredients={{type="fluid",name="heavy-oil",amount=20}},results={{type="item",name="solid-fuel",amount=1}},icon="__base__/graphics/icons/solid-fuel-from-heavy-oil.png",subgroup="fluid-recipes",enabled=false,order="b[fluid-chemistry]-e[solid-fuel-from-heavy-oil]",crafting_machine_tint={primary={r=0.160,g=0.095,b=0.095,a=0.000},--#28181800secondary={r=0.470,g=0.215,b=0.190,a=0.000},--#77363000tertiary={r=0.435,g=0.144,b=0.135,a=0.000},--#6e242200}}</v>
      </c>
      <c r="D87" t="str">
        <f t="shared" si="23"/>
        <v>type="recipe",name="solid-fuel-from-heavy-oil",category="chemistry",energy_required=3,ingredients={{type="fluid",name="heavy-oil",amount=20}},results={{type="item",name="solid-fuel",amount=1}},icon="__base__/graphics/icons/solid-fuel-from-heavy-oil.png",subgroup="fluid-recipes",enabled=false,order="b[fluid-chemistry]-e[solid-fuel-from-heavy-oil]",crafting_machine_tint={primary={r=0.160,g=0.095,b=0.095,a=0.000},--#28181800secondary={r=0.470,g=0.215,b=0.190,a=0.000},--#77363000tertiary={r=0.435,g=0.144,b=0.135,a=0.000},--#6e242200}</v>
      </c>
      <c r="E87" t="str">
        <f t="shared" si="24"/>
        <v>"solid-fuel-from-heavy-oil"</v>
      </c>
      <c r="F87" t="str">
        <f t="shared" si="24"/>
        <v/>
      </c>
      <c r="G87">
        <f t="shared" si="25"/>
        <v>1</v>
      </c>
      <c r="H87">
        <f t="shared" si="26"/>
        <v>3</v>
      </c>
      <c r="I87" t="str">
        <f t="shared" si="20"/>
        <v>results={{type="item",name="solid-fuel",amount=1}},</v>
      </c>
      <c r="J87" t="str">
        <f t="shared" si="33"/>
        <v>{"heavy-oil",20}</v>
      </c>
      <c r="K87" t="str">
        <f t="shared" si="27"/>
        <v>{"heavy-oil",20}</v>
      </c>
      <c r="L87" t="str">
        <f t="shared" si="32"/>
        <v/>
      </c>
      <c r="M87" t="str">
        <f t="shared" si="28"/>
        <v/>
      </c>
      <c r="N87" t="str">
        <f t="shared" si="29"/>
        <v/>
      </c>
      <c r="O87" t="str">
        <f t="shared" si="30"/>
        <v/>
      </c>
      <c r="P87">
        <f t="shared" si="34"/>
        <v>0</v>
      </c>
      <c r="Q87">
        <f t="shared" si="34"/>
        <v>0</v>
      </c>
      <c r="R87">
        <f t="shared" si="34"/>
        <v>0</v>
      </c>
      <c r="S87">
        <f t="shared" si="34"/>
        <v>0</v>
      </c>
      <c r="T87">
        <f t="shared" si="34"/>
        <v>0</v>
      </c>
      <c r="U87">
        <f t="shared" si="34"/>
        <v>0</v>
      </c>
      <c r="V87">
        <f t="shared" si="34"/>
        <v>0</v>
      </c>
    </row>
    <row r="88" spans="1:22" x14ac:dyDescent="0.3">
      <c r="A88" t="str">
        <f>'Paste Here!'!A87</f>
        <v>{type="recipe",name="sulfur",category="chemistry",energy_required=1,enabled=false,ingredients={{type="fluid",name="water",amount=30},{type="fluid",name="petroleum-gas",amount=30}},results={{type="item",name="sulfur",amount=2}},crafting_machine_tint={primary={r=1.000,g=0.659,b=0.000,a=0.000},--#ffa70000secondary={r=0.812,g=1.000,b=0.000,a=0.000},--#cfff0000tertiary={r=0.960,g=0.806,b=0.000,a=0.000},--#f4cd0000}}</v>
      </c>
      <c r="B88" t="str">
        <f t="shared" si="22"/>
        <v>{type="recipe",name="sulfur",category="chemistry",energy_required=1,enabled=false,ingredients={{type="fluid",name="water",amount=30},{type="fluid",name="petroleum-gas",amount=30}},results={{type="item",name="sulfur",amount=2}},crafting_machine_tint={primary={r=1.000,g=0.659,b=0.000,a=0.000},--#ffa70000secondary={r=0.812,g=1.000,b=0.000,a=0.000},--#cfff0000tertiary={r=0.960,g=0.806,b=0.000,a=0.000},--#f4cd0000}}</v>
      </c>
      <c r="C88" t="str">
        <f t="shared" si="35"/>
        <v>{type="recipe",name="sulfur",category="chemistry",energy_required=1,enabled=false,ingredients={{type="fluid",name="water",amount=30},{type="fluid",name="petroleum-gas",amount=30}},results={{type="item",name="sulfur",amount=2}},crafting_machine_tint={primary={r=1.000,g=0.659,b=0.000,a=0.000},--#ffa70000secondary={r=0.812,g=1.000,b=0.000,a=0.000},--#cfff0000tertiary={r=0.960,g=0.806,b=0.000,a=0.000},--#f4cd0000}}</v>
      </c>
      <c r="D88" t="str">
        <f t="shared" si="23"/>
        <v>type="recipe",name="sulfur",category="chemistry",energy_required=1,enabled=false,ingredients={{type="fluid",name="water",amount=30},{type="fluid",name="petroleum-gas",amount=30}},results={{type="item",name="sulfur",amount=2}},crafting_machine_tint={primary={r=1.000,g=0.659,b=0.000,a=0.000},--#ffa70000secondary={r=0.812,g=1.000,b=0.000,a=0.000},--#cfff0000tertiary={r=0.960,g=0.806,b=0.000,a=0.000},--#f4cd0000}</v>
      </c>
      <c r="E88" t="str">
        <f t="shared" si="24"/>
        <v>"sulfur"</v>
      </c>
      <c r="F88" t="str">
        <f t="shared" si="24"/>
        <v/>
      </c>
      <c r="G88">
        <f t="shared" si="25"/>
        <v>1</v>
      </c>
      <c r="H88">
        <f t="shared" si="26"/>
        <v>1</v>
      </c>
      <c r="I88" t="str">
        <f t="shared" si="20"/>
        <v>results={{type="item",name="sulfur",amount=2}},</v>
      </c>
      <c r="J88" t="str">
        <f t="shared" si="33"/>
        <v>{"water",30}{"petroleum-gas",30}</v>
      </c>
      <c r="K88" t="str">
        <f t="shared" si="27"/>
        <v>{"water",30}</v>
      </c>
      <c r="L88" t="str">
        <f t="shared" si="32"/>
        <v>{"petroleum-gas",30}</v>
      </c>
      <c r="M88" t="str">
        <f t="shared" si="28"/>
        <v/>
      </c>
      <c r="N88" t="str">
        <f t="shared" si="29"/>
        <v/>
      </c>
      <c r="O88" t="str">
        <f t="shared" si="30"/>
        <v/>
      </c>
      <c r="P88">
        <f t="shared" si="34"/>
        <v>0</v>
      </c>
      <c r="Q88">
        <f t="shared" si="34"/>
        <v>0</v>
      </c>
      <c r="R88">
        <f t="shared" si="34"/>
        <v>0</v>
      </c>
      <c r="S88">
        <f t="shared" si="34"/>
        <v>0</v>
      </c>
      <c r="T88">
        <f t="shared" si="34"/>
        <v>0</v>
      </c>
      <c r="U88">
        <f t="shared" si="34"/>
        <v>0</v>
      </c>
      <c r="V88">
        <f t="shared" si="34"/>
        <v>0</v>
      </c>
    </row>
    <row r="89" spans="1:22" x14ac:dyDescent="0.3">
      <c r="A89" t="str">
        <f>'Paste Here!'!A88</f>
        <v>{type="recipe",name="lubricant",category="chemistry",enabled=false,energy_required=1,ingredients={{type="fluid",name="heavy-oil",amount=10}},results={{type="fluid",name="lubricant",amount=10}},subgroup="fluid-recipes",crafting_machine_tint={primary={r=0.000,g=0.260,b=0.010,a=0.000},--#00420200secondary={r=0.071,g=0.640,b=0.000,a=0.000},--#12a30000tertiary={r=0.026,g=0.520,b=0.000,a=0.000},--#06840000}}</v>
      </c>
      <c r="B89" t="str">
        <f t="shared" si="22"/>
        <v>{type="recipe",name="lubricant",category="chemistry",enabled=false,energy_required=1,ingredients={{type="fluid",name="heavy-oil",amount=10}},results={{type="fluid",name="lubricant",amount=10}},subgroup="fluid-recipes",crafting_machine_tint={primary={r=0.000,g=0.260,b=0.010,a=0.000},--#00420200secondary={r=0.071,g=0.640,b=0.000,a=0.000},--#12a30000tertiary={r=0.026,g=0.520,b=0.000,a=0.000},--#06840000}}</v>
      </c>
      <c r="C89" t="str">
        <f t="shared" si="35"/>
        <v>{type="recipe",name="lubricant",category="chemistry",enabled=false,energy_required=1,ingredients={{type="fluid",name="heavy-oil",amount=10}},results={{type="fluid",name="lubricant",amount=10}},subgroup="fluid-recipes",crafting_machine_tint={primary={r=0.000,g=0.260,b=0.010,a=0.000},--#00420200secondary={r=0.071,g=0.640,b=0.000,a=0.000},--#12a30000tertiary={r=0.026,g=0.520,b=0.000,a=0.000},--#06840000}}</v>
      </c>
      <c r="D89" t="str">
        <f t="shared" si="23"/>
        <v>type="recipe",name="lubricant",category="chemistry",enabled=false,energy_required=1,ingredients={{type="fluid",name="heavy-oil",amount=10}},results={{type="fluid",name="lubricant",amount=10}},subgroup="fluid-recipes",crafting_machine_tint={primary={r=0.000,g=0.260,b=0.010,a=0.000},--#00420200secondary={r=0.071,g=0.640,b=0.000,a=0.000},--#12a30000tertiary={r=0.026,g=0.520,b=0.000,a=0.000},--#06840000}</v>
      </c>
      <c r="E89" t="str">
        <f t="shared" si="24"/>
        <v>"lubricant"</v>
      </c>
      <c r="F89" t="str">
        <f t="shared" si="24"/>
        <v/>
      </c>
      <c r="G89">
        <f t="shared" si="25"/>
        <v>1</v>
      </c>
      <c r="H89">
        <f t="shared" si="26"/>
        <v>1</v>
      </c>
      <c r="I89" t="str">
        <f t="shared" si="20"/>
        <v>results={{type="fluid",name="lubricant",amount=10}},</v>
      </c>
      <c r="J89" t="str">
        <f t="shared" si="33"/>
        <v>{"heavy-oil",10}</v>
      </c>
      <c r="K89" t="str">
        <f t="shared" si="27"/>
        <v>{"heavy-oil",10}</v>
      </c>
      <c r="L89" t="str">
        <f t="shared" si="32"/>
        <v/>
      </c>
      <c r="M89" t="str">
        <f t="shared" si="28"/>
        <v/>
      </c>
      <c r="N89" t="str">
        <f t="shared" si="29"/>
        <v/>
      </c>
      <c r="O89" t="str">
        <f t="shared" si="30"/>
        <v/>
      </c>
      <c r="P89">
        <f t="shared" si="34"/>
        <v>0</v>
      </c>
      <c r="Q89">
        <f t="shared" si="34"/>
        <v>0</v>
      </c>
      <c r="R89">
        <f t="shared" si="34"/>
        <v>0</v>
      </c>
      <c r="S89">
        <f t="shared" si="34"/>
        <v>0</v>
      </c>
      <c r="T89">
        <f t="shared" si="34"/>
        <v>0</v>
      </c>
      <c r="U89">
        <f t="shared" si="34"/>
        <v>0</v>
      </c>
      <c r="V89">
        <f t="shared" si="34"/>
        <v>0</v>
      </c>
    </row>
    <row r="90" spans="1:22" x14ac:dyDescent="0.3">
      <c r="A90" t="str">
        <f>'Paste Here!'!A89</f>
        <v>{type="recipe",name="empty-barrel",category="crafting",energy_required=1,subgroup="intermediate-product",enabled=false,ingredients={{type="item",name="steel-plate",amount=1},},results={{type="item",name="empty-barrel",amount=1}},}</v>
      </c>
      <c r="B90" t="str">
        <f t="shared" si="22"/>
        <v>{type="recipe",name="empty-barrel",category="crafting",energy_required=1,subgroup="intermediate-product",enabled=false,ingredients={{type="item",name="steel-plate",amount=1}},results={{type="item",name="empty-barrel",amount=1}}}</v>
      </c>
      <c r="C90" t="str">
        <f t="shared" si="35"/>
        <v>{type="recipe",name="empty-barrel",category="crafting",energy_required=1,subgroup="intermediate-product",enabled=false,ingredients={{type="item",name="steel-plate",amount=1}},results={{type="item",name="empty-barrel",amount=1}}}</v>
      </c>
      <c r="D90" t="str">
        <f t="shared" si="23"/>
        <v>type="recipe",name="empty-barrel",category="crafting",energy_required=1,subgroup="intermediate-product",enabled=false,ingredients={{type="item",name="steel-plate",amount=1}},results={{type="item",name="empty-barrel",amount=1}}</v>
      </c>
      <c r="E90" t="str">
        <f t="shared" si="24"/>
        <v>"empty-barrel"</v>
      </c>
      <c r="F90" t="str">
        <f t="shared" si="24"/>
        <v/>
      </c>
      <c r="G90">
        <f t="shared" si="25"/>
        <v>1</v>
      </c>
      <c r="H90">
        <f t="shared" si="26"/>
        <v>1</v>
      </c>
      <c r="I90" t="str">
        <f t="shared" si="20"/>
        <v>results={{type="item",name="empty-barrel",amount=1}</v>
      </c>
      <c r="J90" t="str">
        <f t="shared" si="33"/>
        <v>{"steel-plate",1}</v>
      </c>
      <c r="K90" t="str">
        <f t="shared" si="27"/>
        <v>{"steel-plate",1}</v>
      </c>
      <c r="L90" t="str">
        <f t="shared" si="32"/>
        <v/>
      </c>
      <c r="M90" t="str">
        <f t="shared" si="28"/>
        <v/>
      </c>
      <c r="N90" t="str">
        <f t="shared" si="29"/>
        <v/>
      </c>
      <c r="O90" t="str">
        <f t="shared" si="30"/>
        <v/>
      </c>
      <c r="P90">
        <f t="shared" si="34"/>
        <v>5</v>
      </c>
      <c r="Q90">
        <f t="shared" si="34"/>
        <v>0</v>
      </c>
      <c r="R90">
        <f t="shared" si="34"/>
        <v>0</v>
      </c>
      <c r="S90">
        <f t="shared" si="34"/>
        <v>1</v>
      </c>
      <c r="T90">
        <f t="shared" si="34"/>
        <v>0</v>
      </c>
      <c r="U90">
        <f t="shared" si="34"/>
        <v>0</v>
      </c>
      <c r="V90">
        <f t="shared" si="34"/>
        <v>0</v>
      </c>
    </row>
    <row r="91" spans="1:22" x14ac:dyDescent="0.3">
      <c r="A91" t="str">
        <f>'Paste Here!'!A90</f>
        <v>{type="recipe",name="steel-plate",category="smelting",normal={enabled=false,energy_required=17.5,ingredients={{"iron-plate",5}},result="steel-plate"},expensive={enabled=false,energy_required=35,ingredients={{"iron-plate",10}},result="steel-plate"}}</v>
      </c>
      <c r="B91" t="str">
        <f t="shared" si="22"/>
        <v>{type="recipe",name="steel-plate",category="smelting",normal={enabled=false,energy_required=17.5,ingredients={{"iron-plate",5}},result="steel-plate"},expensive={enabled=false,energy_required=35,ingredients={{"iron-plate",10}},result="steel-plate"}}</v>
      </c>
      <c r="C91" t="str">
        <f t="shared" si="35"/>
        <v>{type="recipe",name="steel-plate",category="smelting",enabled=false,energy_required=17.5,ingredients={{"iron-plate",5}},result="steel-plate"}</v>
      </c>
      <c r="D91" t="str">
        <f t="shared" si="23"/>
        <v>type="recipe",name="steel-plate",category="smelting",enabled=false,energy_required=17.5,ingredients={{"iron-plate",5}},result="steel-plate"</v>
      </c>
      <c r="E91" t="str">
        <f t="shared" si="24"/>
        <v>"steel-plate"</v>
      </c>
      <c r="F91" t="str">
        <f t="shared" si="24"/>
        <v>"steel-plate"</v>
      </c>
      <c r="G91">
        <f t="shared" si="25"/>
        <v>1</v>
      </c>
      <c r="H91">
        <f t="shared" si="26"/>
        <v>17.5</v>
      </c>
      <c r="I91" t="str">
        <f t="shared" si="20"/>
        <v/>
      </c>
      <c r="J91" t="str">
        <f t="shared" si="33"/>
        <v>{"iron-plate",5}</v>
      </c>
      <c r="K91" t="str">
        <f t="shared" si="27"/>
        <v>{"iron-plate",5}</v>
      </c>
      <c r="L91" t="str">
        <f t="shared" si="32"/>
        <v/>
      </c>
      <c r="M91" t="str">
        <f t="shared" si="28"/>
        <v/>
      </c>
      <c r="N91" t="str">
        <f t="shared" si="29"/>
        <v/>
      </c>
      <c r="O91" t="str">
        <f t="shared" si="30"/>
        <v/>
      </c>
      <c r="P91">
        <f t="shared" si="34"/>
        <v>5</v>
      </c>
      <c r="Q91">
        <f t="shared" si="34"/>
        <v>0</v>
      </c>
      <c r="R91">
        <f t="shared" si="34"/>
        <v>0</v>
      </c>
      <c r="S91">
        <f t="shared" si="34"/>
        <v>0</v>
      </c>
      <c r="T91">
        <f t="shared" si="34"/>
        <v>0</v>
      </c>
      <c r="U91">
        <f t="shared" si="34"/>
        <v>0</v>
      </c>
      <c r="V91">
        <f t="shared" si="34"/>
        <v>0</v>
      </c>
    </row>
    <row r="92" spans="1:22" x14ac:dyDescent="0.3">
      <c r="A92" t="str">
        <f>'Paste Here!'!A91</f>
        <v>{type="recipe",name="long-handed-inserter",enabled=false,ingredients={{"iron-gear-wheel",1},{"iron-plate",1},{"inserter",1}},result="long-handed-inserter",requester_paste_multiplier=4}</v>
      </c>
      <c r="B92" t="str">
        <f t="shared" si="22"/>
        <v>{type="recipe",name="long-handed-inserter",enabled=false,ingredients={{"iron-gear-wheel",1},{"iron-plate",1},{"inserter",1}},result="long-handed-inserter",requester_paste_multiplier=4}</v>
      </c>
      <c r="C92" t="str">
        <f t="shared" si="35"/>
        <v>{type="recipe",name="long-handed-inserter",enabled=false,ingredients={{"iron-gear-wheel",1},{"iron-plate",1},{"inserter",1}},result="long-handed-inserter",requester_paste_multiplier=4}</v>
      </c>
      <c r="D92" t="str">
        <f t="shared" si="23"/>
        <v>type="recipe",name="long-handed-inserter",enabled=false,ingredients={{"iron-gear-wheel",1},{"iron-plate",1},{"inserter",1}},result="long-handed-inserter",requester_paste_multiplier=4</v>
      </c>
      <c r="E92" t="str">
        <f t="shared" si="24"/>
        <v>"long-handed-inserter"</v>
      </c>
      <c r="F92" t="str">
        <f t="shared" si="24"/>
        <v>"long-handed-inserter"</v>
      </c>
      <c r="G92">
        <f t="shared" si="25"/>
        <v>1</v>
      </c>
      <c r="H92" t="e">
        <f t="shared" si="26"/>
        <v>#VALUE!</v>
      </c>
      <c r="I92" t="str">
        <f t="shared" si="20"/>
        <v/>
      </c>
      <c r="J92" t="str">
        <f t="shared" si="33"/>
        <v>{"iron-gear-wheel",1}{"iron-plate",1}{"inserter",1}</v>
      </c>
      <c r="K92" t="str">
        <f t="shared" si="27"/>
        <v>{"iron-gear-wheel",1}</v>
      </c>
      <c r="L92" t="str">
        <f t="shared" si="32"/>
        <v>{"iron-plate",1}</v>
      </c>
      <c r="M92" t="str">
        <f t="shared" si="28"/>
        <v>{"inserter",1}</v>
      </c>
      <c r="N92" t="str">
        <f t="shared" si="29"/>
        <v/>
      </c>
      <c r="O92" t="str">
        <f t="shared" si="30"/>
        <v/>
      </c>
      <c r="P92">
        <f t="shared" si="34"/>
        <v>7</v>
      </c>
      <c r="Q92">
        <f t="shared" si="34"/>
        <v>1.5</v>
      </c>
      <c r="R92">
        <f t="shared" si="34"/>
        <v>1</v>
      </c>
      <c r="S92">
        <f t="shared" si="34"/>
        <v>0</v>
      </c>
      <c r="T92">
        <f t="shared" si="34"/>
        <v>0</v>
      </c>
      <c r="U92">
        <f t="shared" si="34"/>
        <v>0</v>
      </c>
      <c r="V92">
        <f t="shared" si="34"/>
        <v>0</v>
      </c>
    </row>
    <row r="93" spans="1:22" x14ac:dyDescent="0.3">
      <c r="A93" t="str">
        <f>'Paste Here!'!A92</f>
        <v>{type="recipe",name="fast-inserter",enabled=false,ingredients={{"electronic-circuit",2},{"iron-plate",2},{"inserter",1}},result="fast-inserter",requester_paste_multiplier=4}</v>
      </c>
      <c r="B93" t="str">
        <f t="shared" si="22"/>
        <v>{type="recipe",name="fast-inserter",enabled=false,ingredients={{"electronic-circuit",2},{"iron-plate",2},{"inserter",1}},result="fast-inserter",requester_paste_multiplier=4}</v>
      </c>
      <c r="C93" t="str">
        <f t="shared" si="35"/>
        <v>{type="recipe",name="fast-inserter",enabled=false,ingredients={{"electronic-circuit",2},{"iron-plate",2},{"inserter",1}},result="fast-inserter",requester_paste_multiplier=4}</v>
      </c>
      <c r="D93" t="str">
        <f t="shared" si="23"/>
        <v>type="recipe",name="fast-inserter",enabled=false,ingredients={{"electronic-circuit",2},{"iron-plate",2},{"inserter",1}},result="fast-inserter",requester_paste_multiplier=4</v>
      </c>
      <c r="E93" t="str">
        <f t="shared" si="24"/>
        <v>"fast-inserter"</v>
      </c>
      <c r="F93" t="str">
        <f t="shared" si="24"/>
        <v>"fast-inserter"</v>
      </c>
      <c r="G93">
        <f t="shared" si="25"/>
        <v>1</v>
      </c>
      <c r="H93" t="e">
        <f t="shared" si="26"/>
        <v>#VALUE!</v>
      </c>
      <c r="I93" t="str">
        <f t="shared" si="20"/>
        <v/>
      </c>
      <c r="J93" t="str">
        <f t="shared" si="33"/>
        <v>{"electronic-circuit",2}{"iron-plate",2}{"inserter",1}</v>
      </c>
      <c r="K93" t="str">
        <f t="shared" si="27"/>
        <v>{"electronic-circuit",2}</v>
      </c>
      <c r="L93" t="str">
        <f t="shared" si="32"/>
        <v>{"iron-plate",2}</v>
      </c>
      <c r="M93" t="str">
        <f t="shared" si="28"/>
        <v>{"inserter",1}</v>
      </c>
      <c r="N93" t="str">
        <f t="shared" si="29"/>
        <v/>
      </c>
      <c r="O93" t="str">
        <f t="shared" si="30"/>
        <v/>
      </c>
      <c r="P93">
        <f t="shared" si="34"/>
        <v>8</v>
      </c>
      <c r="Q93">
        <f t="shared" si="34"/>
        <v>4.5</v>
      </c>
      <c r="R93">
        <f t="shared" si="34"/>
        <v>3</v>
      </c>
      <c r="S93">
        <f t="shared" si="34"/>
        <v>0</v>
      </c>
      <c r="T93">
        <f t="shared" si="34"/>
        <v>0</v>
      </c>
      <c r="U93">
        <f t="shared" si="34"/>
        <v>0</v>
      </c>
      <c r="V93">
        <f t="shared" si="34"/>
        <v>0</v>
      </c>
    </row>
    <row r="94" spans="1:22" x14ac:dyDescent="0.3">
      <c r="A94" t="str">
        <f>'Paste Here!'!A93</f>
        <v>{type="recipe",name="filter-inserter",enabled=false,ingredients={{"fast-inserter",1},{"electronic-circuit",4}},result="filter-inserter",requester_paste_multiplier=4}</v>
      </c>
      <c r="B94" t="str">
        <f t="shared" si="22"/>
        <v>{type="recipe",name="filter-inserter",enabled=false,ingredients={{"fast-inserter",1},{"electronic-circuit",4}},result="filter-inserter",requester_paste_multiplier=4}</v>
      </c>
      <c r="C94" t="str">
        <f t="shared" si="35"/>
        <v>{type="recipe",name="filter-inserter",enabled=false,ingredients={{"fast-inserter",1},{"electronic-circuit",4}},result="filter-inserter",requester_paste_multiplier=4}</v>
      </c>
      <c r="D94" t="str">
        <f t="shared" si="23"/>
        <v>type="recipe",name="filter-inserter",enabled=false,ingredients={{"fast-inserter",1},{"electronic-circuit",4}},result="filter-inserter",requester_paste_multiplier=4</v>
      </c>
      <c r="E94" t="str">
        <f t="shared" si="24"/>
        <v>"filter-inserter"</v>
      </c>
      <c r="F94" t="str">
        <f t="shared" si="24"/>
        <v>"filter-inserter"</v>
      </c>
      <c r="G94">
        <f t="shared" si="25"/>
        <v>1</v>
      </c>
      <c r="H94" t="e">
        <f t="shared" si="26"/>
        <v>#VALUE!</v>
      </c>
      <c r="I94" t="str">
        <f t="shared" si="20"/>
        <v/>
      </c>
      <c r="J94" t="str">
        <f t="shared" si="33"/>
        <v>{"fast-inserter",1}{"electronic-circuit",4}</v>
      </c>
      <c r="K94" t="str">
        <f t="shared" si="27"/>
        <v>{"fast-inserter",1}</v>
      </c>
      <c r="L94" t="str">
        <f t="shared" si="32"/>
        <v>{"electronic-circuit",4}</v>
      </c>
      <c r="M94" t="str">
        <f t="shared" si="28"/>
        <v/>
      </c>
      <c r="N94" t="str">
        <f t="shared" si="29"/>
        <v/>
      </c>
      <c r="O94" t="str">
        <f t="shared" si="30"/>
        <v/>
      </c>
      <c r="P94">
        <f t="shared" si="34"/>
        <v>12</v>
      </c>
      <c r="Q94">
        <f t="shared" si="34"/>
        <v>10.5</v>
      </c>
      <c r="R94">
        <f t="shared" si="34"/>
        <v>7</v>
      </c>
      <c r="S94">
        <f t="shared" si="34"/>
        <v>0</v>
      </c>
      <c r="T94">
        <f t="shared" si="34"/>
        <v>0</v>
      </c>
      <c r="U94">
        <f t="shared" si="34"/>
        <v>0</v>
      </c>
      <c r="V94">
        <f t="shared" si="34"/>
        <v>0</v>
      </c>
    </row>
    <row r="95" spans="1:22" x14ac:dyDescent="0.3">
      <c r="A95" t="str">
        <f>'Paste Here!'!A94</f>
        <v>{type="recipe",name="stack-inserter",enabled=false,ingredients={{"iron-gear-wheel",15},{"electronic-circuit",15},{"advanced-circuit",1},{"fast-inserter",1}},result="stack-inserter",requester_paste_multiplier=4}</v>
      </c>
      <c r="B95" t="str">
        <f t="shared" si="22"/>
        <v>{type="recipe",name="stack-inserter",enabled=false,ingredients={{"iron-gear-wheel",15},{"electronic-circuit",15},{"advanced-circuit",1},{"fast-inserter",1}},result="stack-inserter",requester_paste_multiplier=4}</v>
      </c>
      <c r="C95" t="str">
        <f t="shared" si="35"/>
        <v>{type="recipe",name="stack-inserter",enabled=false,ingredients={{"iron-gear-wheel",15},{"electronic-circuit",15},{"advanced-circuit",1},{"fast-inserter",1}},result="stack-inserter",requester_paste_multiplier=4}</v>
      </c>
      <c r="D95" t="str">
        <f t="shared" si="23"/>
        <v>type="recipe",name="stack-inserter",enabled=false,ingredients={{"iron-gear-wheel",15},{"electronic-circuit",15},{"advanced-circuit",1},{"fast-inserter",1}},result="stack-inserter",requester_paste_multiplier=4</v>
      </c>
      <c r="E95" t="str">
        <f t="shared" si="24"/>
        <v>"stack-inserter"</v>
      </c>
      <c r="F95" t="str">
        <f t="shared" si="24"/>
        <v>"stack-inserter"</v>
      </c>
      <c r="G95">
        <f t="shared" si="25"/>
        <v>1</v>
      </c>
      <c r="H95" t="e">
        <f t="shared" si="26"/>
        <v>#VALUE!</v>
      </c>
      <c r="I95" t="str">
        <f t="shared" si="20"/>
        <v/>
      </c>
      <c r="J95" t="str">
        <f t="shared" si="33"/>
        <v>{"iron-gear-wheel",15}{"electronic-circuit",15}{"advanced-circuit",1}{"fast-inserter",1}</v>
      </c>
      <c r="K95" t="str">
        <f t="shared" si="27"/>
        <v>{"iron-gear-wheel",15}</v>
      </c>
      <c r="L95" t="str">
        <f t="shared" si="32"/>
        <v>{"electronic-circuit",15}</v>
      </c>
      <c r="M95" t="str">
        <f t="shared" si="28"/>
        <v>{"advanced-circuit",1}</v>
      </c>
      <c r="N95" t="str">
        <f t="shared" si="29"/>
        <v>{"fast-inserter",1}</v>
      </c>
      <c r="O95" t="str">
        <f t="shared" si="30"/>
        <v/>
      </c>
      <c r="P95">
        <f t="shared" si="34"/>
        <v>55</v>
      </c>
      <c r="Q95">
        <f t="shared" si="34"/>
        <v>32</v>
      </c>
      <c r="R95">
        <f t="shared" si="34"/>
        <v>20</v>
      </c>
      <c r="S95">
        <f t="shared" si="34"/>
        <v>0</v>
      </c>
      <c r="T95">
        <f t="shared" si="34"/>
        <v>2</v>
      </c>
      <c r="U95">
        <f t="shared" si="34"/>
        <v>2</v>
      </c>
      <c r="V95">
        <f t="shared" si="34"/>
        <v>0</v>
      </c>
    </row>
    <row r="96" spans="1:22" x14ac:dyDescent="0.3">
      <c r="A96" t="str">
        <f>'Paste Here!'!A95</f>
        <v>{type="recipe",name="stack-filter-inserter",enabled=false,ingredients={{"stack-inserter",1},{"electronic-circuit",5}},result="stack-filter-inserter",requester_paste_multiplier=4}</v>
      </c>
      <c r="B96" t="str">
        <f t="shared" si="22"/>
        <v>{type="recipe",name="stack-filter-inserter",enabled=false,ingredients={{"stack-inserter",1},{"electronic-circuit",5}},result="stack-filter-inserter",requester_paste_multiplier=4}</v>
      </c>
      <c r="C96" t="str">
        <f t="shared" si="35"/>
        <v>{type="recipe",name="stack-filter-inserter",enabled=false,ingredients={{"stack-inserter",1},{"electronic-circuit",5}},result="stack-filter-inserter",requester_paste_multiplier=4}</v>
      </c>
      <c r="D96" t="str">
        <f t="shared" si="23"/>
        <v>type="recipe",name="stack-filter-inserter",enabled=false,ingredients={{"stack-inserter",1},{"electronic-circuit",5}},result="stack-filter-inserter",requester_paste_multiplier=4</v>
      </c>
      <c r="E96" t="str">
        <f t="shared" si="24"/>
        <v>"stack-filter-inserter"</v>
      </c>
      <c r="F96" t="str">
        <f t="shared" si="24"/>
        <v>"stack-filter-inserter"</v>
      </c>
      <c r="G96">
        <f t="shared" si="25"/>
        <v>1</v>
      </c>
      <c r="H96" t="e">
        <f t="shared" si="26"/>
        <v>#VALUE!</v>
      </c>
      <c r="I96" t="str">
        <f t="shared" si="20"/>
        <v/>
      </c>
      <c r="J96" t="str">
        <f t="shared" si="33"/>
        <v>{"stack-inserter",1}{"electronic-circuit",5}</v>
      </c>
      <c r="K96" t="str">
        <f t="shared" si="27"/>
        <v>{"stack-inserter",1}</v>
      </c>
      <c r="L96" t="str">
        <f t="shared" si="32"/>
        <v>{"electronic-circuit",5}</v>
      </c>
      <c r="M96" t="str">
        <f t="shared" si="28"/>
        <v/>
      </c>
      <c r="N96" t="str">
        <f t="shared" si="29"/>
        <v/>
      </c>
      <c r="O96" t="str">
        <f t="shared" si="30"/>
        <v/>
      </c>
      <c r="P96">
        <f t="shared" si="34"/>
        <v>60</v>
      </c>
      <c r="Q96">
        <f t="shared" si="34"/>
        <v>39.5</v>
      </c>
      <c r="R96">
        <f t="shared" si="34"/>
        <v>25</v>
      </c>
      <c r="S96">
        <f t="shared" si="34"/>
        <v>0</v>
      </c>
      <c r="T96">
        <f t="shared" si="34"/>
        <v>2</v>
      </c>
      <c r="U96">
        <f t="shared" si="34"/>
        <v>2</v>
      </c>
      <c r="V96">
        <f t="shared" si="34"/>
        <v>0</v>
      </c>
    </row>
    <row r="97" spans="1:22" x14ac:dyDescent="0.3">
      <c r="A97" t="str">
        <f>'Paste Here!'!A96</f>
        <v>{type="recipe",name="speed-module",enabled=false,ingredients={{"advanced-circuit",5},{"electronic-circuit",5}},energy_required=15,result="speed-module"}</v>
      </c>
      <c r="B97" t="str">
        <f t="shared" si="22"/>
        <v>{type="recipe",name="speed-module",enabled=false,ingredients={{"advanced-circuit",5},{"electronic-circuit",5}},energy_required=15,result="speed-module"}</v>
      </c>
      <c r="C97" t="str">
        <f t="shared" si="35"/>
        <v>{type="recipe",name="speed-module",enabled=false,ingredients={{"advanced-circuit",5},{"electronic-circuit",5}},energy_required=15,result="speed-module"}</v>
      </c>
      <c r="D97" t="str">
        <f t="shared" si="23"/>
        <v>type="recipe",name="speed-module",enabled=false,ingredients={{"advanced-circuit",5},{"electronic-circuit",5}},energy_required=15,result="speed-module"</v>
      </c>
      <c r="E97" t="str">
        <f t="shared" si="24"/>
        <v>"speed-module"</v>
      </c>
      <c r="F97" t="str">
        <f t="shared" si="24"/>
        <v>"speed-module"</v>
      </c>
      <c r="G97">
        <f t="shared" si="25"/>
        <v>1</v>
      </c>
      <c r="H97">
        <f t="shared" si="26"/>
        <v>15</v>
      </c>
      <c r="I97" t="str">
        <f t="shared" si="20"/>
        <v/>
      </c>
      <c r="J97" t="str">
        <f t="shared" si="33"/>
        <v>{"advanced-circuit",5}{"electronic-circuit",5}</v>
      </c>
      <c r="K97" t="str">
        <f t="shared" si="27"/>
        <v>{"advanced-circuit",5}</v>
      </c>
      <c r="L97" t="str">
        <f t="shared" si="32"/>
        <v>{"electronic-circuit",5}</v>
      </c>
      <c r="M97" t="str">
        <f t="shared" si="28"/>
        <v/>
      </c>
      <c r="N97" t="str">
        <f t="shared" si="29"/>
        <v/>
      </c>
      <c r="O97" t="str">
        <f t="shared" si="30"/>
        <v/>
      </c>
      <c r="P97">
        <f t="shared" si="34"/>
        <v>15</v>
      </c>
      <c r="Q97">
        <f t="shared" si="34"/>
        <v>32.5</v>
      </c>
      <c r="R97">
        <f t="shared" si="34"/>
        <v>15</v>
      </c>
      <c r="S97">
        <f t="shared" si="34"/>
        <v>0</v>
      </c>
      <c r="T97">
        <f t="shared" si="34"/>
        <v>10</v>
      </c>
      <c r="U97">
        <f t="shared" si="34"/>
        <v>10</v>
      </c>
      <c r="V97">
        <f t="shared" si="34"/>
        <v>0</v>
      </c>
    </row>
    <row r="98" spans="1:22" x14ac:dyDescent="0.3">
      <c r="A98" t="str">
        <f>'Paste Here!'!A97</f>
        <v>{type="recipe",name="speed-module-2",enabled=false,ingredients={{"speed-module",4},{"advanced-circuit",5},{"processing-unit",5}},energy_required=30,result="speed-module-2"}</v>
      </c>
      <c r="B98" t="str">
        <f t="shared" si="22"/>
        <v>{type="recipe",name="speed-module-2",enabled=false,ingredients={{"speed-module",4},{"advanced-circuit",5},{"processing-unit",5}},energy_required=30,result="speed-module-2"}</v>
      </c>
      <c r="C98" t="str">
        <f t="shared" si="35"/>
        <v>{type="recipe",name="speed-module-2",enabled=false,ingredients={{"speed-module",4},{"advanced-circuit",5},{"processing-unit",5}},energy_required=30,result="speed-module-2"}</v>
      </c>
      <c r="D98" t="str">
        <f t="shared" si="23"/>
        <v>type="recipe",name="speed-module-2",enabled=false,ingredients={{"speed-module",4},{"advanced-circuit",5},{"processing-unit",5}},energy_required=30,result="speed-module-2"</v>
      </c>
      <c r="E98" t="str">
        <f t="shared" si="24"/>
        <v>"speed-module-2"</v>
      </c>
      <c r="F98" t="str">
        <f t="shared" si="24"/>
        <v>"speed-module-2"</v>
      </c>
      <c r="G98">
        <f t="shared" si="25"/>
        <v>1</v>
      </c>
      <c r="H98">
        <f t="shared" si="26"/>
        <v>30</v>
      </c>
      <c r="I98" t="str">
        <f t="shared" ref="I98:I129" si="36">IFERROR(MID(D98,FIND(I$1,D98,1),IFERROR(FIND(",",D98,FIND("}}",D98,FIND(I$1,D98,1)))-FIND(I$1,D98,1)+1,LEN(D98)-FIND(I$1,D98,1))),"")</f>
        <v/>
      </c>
      <c r="J98" t="str">
        <f t="shared" si="33"/>
        <v>{"speed-module",4}{"advanced-circuit",5}{"processing-unit",5}</v>
      </c>
      <c r="K98" t="str">
        <f t="shared" si="27"/>
        <v>{"speed-module",4}</v>
      </c>
      <c r="L98" t="str">
        <f t="shared" si="32"/>
        <v>{"advanced-circuit",5}</v>
      </c>
      <c r="M98" t="str">
        <f t="shared" si="28"/>
        <v>{"processing-unit",5}</v>
      </c>
      <c r="N98" t="str">
        <f t="shared" si="29"/>
        <v/>
      </c>
      <c r="O98" t="str">
        <f t="shared" si="30"/>
        <v/>
      </c>
      <c r="P98">
        <f t="shared" si="34"/>
        <v>215</v>
      </c>
      <c r="Q98">
        <f t="shared" si="34"/>
        <v>355</v>
      </c>
      <c r="R98">
        <f t="shared" si="34"/>
        <v>190</v>
      </c>
      <c r="S98">
        <f t="shared" si="34"/>
        <v>0</v>
      </c>
      <c r="T98">
        <f t="shared" si="34"/>
        <v>70</v>
      </c>
      <c r="U98">
        <f t="shared" si="34"/>
        <v>70</v>
      </c>
      <c r="V98">
        <f t="shared" si="34"/>
        <v>0</v>
      </c>
    </row>
    <row r="99" spans="1:22" x14ac:dyDescent="0.3">
      <c r="A99" t="str">
        <f>'Paste Here!'!A98</f>
        <v>{type="recipe",name="speed-module-3",enabled=false,ingredients={{"speed-module-2",4},{"advanced-circuit",5},{"processing-unit",5}},energy_required=60,result="speed-module-3"}</v>
      </c>
      <c r="B99" t="str">
        <f t="shared" si="22"/>
        <v>{type="recipe",name="speed-module-3",enabled=false,ingredients={{"speed-module-2",4},{"advanced-circuit",5},{"processing-unit",5}},energy_required=60,result="speed-module-3"}</v>
      </c>
      <c r="C99" t="str">
        <f t="shared" si="35"/>
        <v>{type="recipe",name="speed-module-3",enabled=false,ingredients={{"speed-module-2",4},{"advanced-circuit",5},{"processing-unit",5}},energy_required=60,result="speed-module-3"}</v>
      </c>
      <c r="D99" t="str">
        <f t="shared" si="23"/>
        <v>type="recipe",name="speed-module-3",enabled=false,ingredients={{"speed-module-2",4},{"advanced-circuit",5},{"processing-unit",5}},energy_required=60,result="speed-module-3"</v>
      </c>
      <c r="E99" t="str">
        <f t="shared" si="24"/>
        <v>"speed-module-3"</v>
      </c>
      <c r="F99" t="str">
        <f t="shared" si="24"/>
        <v>"speed-module-3"</v>
      </c>
      <c r="G99">
        <f t="shared" si="25"/>
        <v>1</v>
      </c>
      <c r="H99">
        <f t="shared" si="26"/>
        <v>60</v>
      </c>
      <c r="I99" t="str">
        <f t="shared" si="36"/>
        <v/>
      </c>
      <c r="J99" t="str">
        <f t="shared" si="33"/>
        <v>{"speed-module-2",4}{"advanced-circuit",5}{"processing-unit",5}</v>
      </c>
      <c r="K99" t="str">
        <f t="shared" si="27"/>
        <v>{"speed-module-2",4}</v>
      </c>
      <c r="L99" t="str">
        <f t="shared" si="32"/>
        <v>{"advanced-circuit",5}</v>
      </c>
      <c r="M99" t="str">
        <f t="shared" si="28"/>
        <v>{"processing-unit",5}</v>
      </c>
      <c r="N99" t="str">
        <f t="shared" si="29"/>
        <v/>
      </c>
      <c r="O99" t="str">
        <f t="shared" si="30"/>
        <v/>
      </c>
      <c r="P99">
        <f t="shared" ref="P99:V114" si="37">IFERROR(IF(MID($K99,2,LEN(P$1))=P$1,MID($K99,FIND(",",$K99,1)+1,LEN($K99)-FIND(",",$K99,1)-1),VLOOKUP(MID($K99,2,FIND(",",$K99,1)-2),$E:$Z,MATCH(P$1,$E$1:$Z$1,0),0)*MID($K99,FIND(",",$K99,1)+1,LEN($K99)-FIND(",",$K99,1)-1)),0)/$G99+IFERROR(IF(MID($L99,2,LEN(P$1))=P$1,MID($L99,FIND(",",$L99,1)+1,LEN($L99)-FIND(",",$L99,1)-1),VLOOKUP(MID($L99,2,FIND(",",$L99,1)-2),$E:$Z,MATCH(P$1,$E$1:$Z$1,0),0)*MID($L99,FIND(",",$L99,1)+1,LEN($L99)-FIND(",",$L99,1)-1)),0)/$G99+IFERROR(IF(MID($M99,2,LEN(P$1))=P$1,MID($M99,FIND(",",$M99,1)+1,LEN($M99)-FIND(",",$M99,1)-1),VLOOKUP(MID($M99,2,FIND(",",$M99,1)-2),$E:$Z,MATCH(P$1,$E$1:$Z$1,0),0)*MID($M99,FIND(",",$M99,1)+1,LEN($M99)-FIND(",",$M99,1)-1)),0)/$G99+IFERROR(IF(MID($N99,2,LEN(P$1))=P$1,MID($N99,FIND(",",$N99,1)+1,LEN($N99)-FIND(",",$N99,1)-1),VLOOKUP(MID($N99,2,FIND(",",$N99,1)-2),$E:$Z,MATCH(P$1,$E$1:$Z$1,0),0)*MID($N99,FIND(",",$N99,1)+1,LEN($N99)-FIND(",",$N99,1)-1)),0)/$G99+IFERROR(IF(MID($O99,2,LEN(P$1))=P$1,MID($O99,FIND(",",$O99,1)+1,LEN($O99)-FIND(",",$O99,1)-1),VLOOKUP(MID($O99,2,FIND(",",$O99,1)-2),$E:$Z,MATCH(P$1,$E$1:$Z$1,0),0)*MID($O99,FIND(",",$O99,1)+1,LEN($O99)-FIND(",",$O99,1)-1)),0)/$G99</f>
        <v>1015</v>
      </c>
      <c r="Q99">
        <f t="shared" si="37"/>
        <v>1645</v>
      </c>
      <c r="R99">
        <f t="shared" si="37"/>
        <v>890</v>
      </c>
      <c r="S99">
        <f t="shared" si="37"/>
        <v>0</v>
      </c>
      <c r="T99">
        <f t="shared" si="37"/>
        <v>310</v>
      </c>
      <c r="U99">
        <f t="shared" si="37"/>
        <v>310</v>
      </c>
      <c r="V99">
        <f t="shared" si="37"/>
        <v>0</v>
      </c>
    </row>
    <row r="100" spans="1:22" x14ac:dyDescent="0.3">
      <c r="A100" t="str">
        <f>'Paste Here!'!A99</f>
        <v>{type="recipe",name="productivity-module",enabled=false,ingredients={{"advanced-circuit",5},{"electronic-circuit",5}},energy_required=15,result="productivity-module"}</v>
      </c>
      <c r="B100" t="str">
        <f t="shared" si="22"/>
        <v>{type="recipe",name="productivity-module",enabled=false,ingredients={{"advanced-circuit",5},{"electronic-circuit",5}},energy_required=15,result="productivity-module"}</v>
      </c>
      <c r="C100" t="str">
        <f t="shared" si="35"/>
        <v>{type="recipe",name="productivity-module",enabled=false,ingredients={{"advanced-circuit",5},{"electronic-circuit",5}},energy_required=15,result="productivity-module"}</v>
      </c>
      <c r="D100" t="str">
        <f t="shared" si="23"/>
        <v>type="recipe",name="productivity-module",enabled=false,ingredients={{"advanced-circuit",5},{"electronic-circuit",5}},energy_required=15,result="productivity-module"</v>
      </c>
      <c r="E100" t="str">
        <f t="shared" si="24"/>
        <v>"productivity-module"</v>
      </c>
      <c r="F100" t="str">
        <f t="shared" si="24"/>
        <v>"productivity-module"</v>
      </c>
      <c r="G100">
        <f t="shared" si="25"/>
        <v>1</v>
      </c>
      <c r="H100">
        <f t="shared" si="26"/>
        <v>15</v>
      </c>
      <c r="I100" t="str">
        <f t="shared" si="36"/>
        <v/>
      </c>
      <c r="J100" t="str">
        <f t="shared" si="33"/>
        <v>{"advanced-circuit",5}{"electronic-circuit",5}</v>
      </c>
      <c r="K100" t="str">
        <f t="shared" si="27"/>
        <v>{"advanced-circuit",5}</v>
      </c>
      <c r="L100" t="str">
        <f t="shared" si="32"/>
        <v>{"electronic-circuit",5}</v>
      </c>
      <c r="M100" t="str">
        <f t="shared" si="28"/>
        <v/>
      </c>
      <c r="N100" t="str">
        <f t="shared" si="29"/>
        <v/>
      </c>
      <c r="O100" t="str">
        <f t="shared" si="30"/>
        <v/>
      </c>
      <c r="P100">
        <f t="shared" si="37"/>
        <v>15</v>
      </c>
      <c r="Q100">
        <f t="shared" si="37"/>
        <v>32.5</v>
      </c>
      <c r="R100">
        <f t="shared" si="37"/>
        <v>15</v>
      </c>
      <c r="S100">
        <f t="shared" si="37"/>
        <v>0</v>
      </c>
      <c r="T100">
        <f t="shared" si="37"/>
        <v>10</v>
      </c>
      <c r="U100">
        <f t="shared" si="37"/>
        <v>10</v>
      </c>
      <c r="V100">
        <f t="shared" si="37"/>
        <v>0</v>
      </c>
    </row>
    <row r="101" spans="1:22" x14ac:dyDescent="0.3">
      <c r="A101" t="str">
        <f>'Paste Here!'!A100</f>
        <v>{type="recipe",name="productivity-module-2",enabled=false,ingredients={{"productivity-module",4},{"advanced-circuit",5},{"processing-unit",5}},energy_required=30,result="productivity-module-2"}</v>
      </c>
      <c r="B101" t="str">
        <f t="shared" si="22"/>
        <v>{type="recipe",name="productivity-module-2",enabled=false,ingredients={{"productivity-module",4},{"advanced-circuit",5},{"processing-unit",5}},energy_required=30,result="productivity-module-2"}</v>
      </c>
      <c r="C101" t="str">
        <f t="shared" si="35"/>
        <v>{type="recipe",name="productivity-module-2",enabled=false,ingredients={{"productivity-module",4},{"advanced-circuit",5},{"processing-unit",5}},energy_required=30,result="productivity-module-2"}</v>
      </c>
      <c r="D101" t="str">
        <f t="shared" si="23"/>
        <v>type="recipe",name="productivity-module-2",enabled=false,ingredients={{"productivity-module",4},{"advanced-circuit",5},{"processing-unit",5}},energy_required=30,result="productivity-module-2"</v>
      </c>
      <c r="E101" t="str">
        <f t="shared" si="24"/>
        <v>"productivity-module-2"</v>
      </c>
      <c r="F101" t="str">
        <f t="shared" si="24"/>
        <v>"productivity-module-2"</v>
      </c>
      <c r="G101">
        <f t="shared" si="25"/>
        <v>1</v>
      </c>
      <c r="H101">
        <f t="shared" si="26"/>
        <v>30</v>
      </c>
      <c r="I101" t="str">
        <f t="shared" si="36"/>
        <v/>
      </c>
      <c r="J101" t="str">
        <f t="shared" si="33"/>
        <v>{"productivity-module",4}{"advanced-circuit",5}{"processing-unit",5}</v>
      </c>
      <c r="K101" t="str">
        <f t="shared" si="27"/>
        <v>{"productivity-module",4}</v>
      </c>
      <c r="L101" t="str">
        <f t="shared" si="32"/>
        <v>{"advanced-circuit",5}</v>
      </c>
      <c r="M101" t="str">
        <f t="shared" si="28"/>
        <v>{"processing-unit",5}</v>
      </c>
      <c r="N101" t="str">
        <f t="shared" si="29"/>
        <v/>
      </c>
      <c r="O101" t="str">
        <f t="shared" si="30"/>
        <v/>
      </c>
      <c r="P101">
        <f t="shared" si="37"/>
        <v>215</v>
      </c>
      <c r="Q101">
        <f t="shared" si="37"/>
        <v>355</v>
      </c>
      <c r="R101">
        <f t="shared" si="37"/>
        <v>190</v>
      </c>
      <c r="S101">
        <f t="shared" si="37"/>
        <v>0</v>
      </c>
      <c r="T101">
        <f t="shared" si="37"/>
        <v>70</v>
      </c>
      <c r="U101">
        <f t="shared" si="37"/>
        <v>70</v>
      </c>
      <c r="V101">
        <f t="shared" si="37"/>
        <v>0</v>
      </c>
    </row>
    <row r="102" spans="1:22" x14ac:dyDescent="0.3">
      <c r="A102" t="str">
        <f>'Paste Here!'!A101</f>
        <v>{type="recipe",name="productivity-module-3",enabled=false,ingredients={{"productivity-module-2",5},{"advanced-circuit",5},{"processing-unit",5}},energy_required=60,result="productivity-module-3"}</v>
      </c>
      <c r="B102" t="str">
        <f t="shared" si="22"/>
        <v>{type="recipe",name="productivity-module-3",enabled=false,ingredients={{"productivity-module-2",5},{"advanced-circuit",5},{"processing-unit",5}},energy_required=60,result="productivity-module-3"}</v>
      </c>
      <c r="C102" t="str">
        <f t="shared" si="35"/>
        <v>{type="recipe",name="productivity-module-3",enabled=false,ingredients={{"productivity-module-2",5},{"advanced-circuit",5},{"processing-unit",5}},energy_required=60,result="productivity-module-3"}</v>
      </c>
      <c r="D102" t="str">
        <f t="shared" si="23"/>
        <v>type="recipe",name="productivity-module-3",enabled=false,ingredients={{"productivity-module-2",5},{"advanced-circuit",5},{"processing-unit",5}},energy_required=60,result="productivity-module-3"</v>
      </c>
      <c r="E102" t="str">
        <f t="shared" si="24"/>
        <v>"productivity-module-3"</v>
      </c>
      <c r="F102" t="str">
        <f t="shared" si="24"/>
        <v>"productivity-module-3"</v>
      </c>
      <c r="G102">
        <f t="shared" si="25"/>
        <v>1</v>
      </c>
      <c r="H102">
        <f t="shared" si="26"/>
        <v>60</v>
      </c>
      <c r="I102" t="str">
        <f t="shared" si="36"/>
        <v/>
      </c>
      <c r="J102" t="str">
        <f t="shared" si="33"/>
        <v>{"productivity-module-2",5}{"advanced-circuit",5}{"processing-unit",5}</v>
      </c>
      <c r="K102" t="str">
        <f t="shared" si="27"/>
        <v>{"productivity-module-2",5}</v>
      </c>
      <c r="L102" t="str">
        <f t="shared" si="32"/>
        <v>{"advanced-circuit",5}</v>
      </c>
      <c r="M102" t="str">
        <f t="shared" si="28"/>
        <v>{"processing-unit",5}</v>
      </c>
      <c r="N102" t="str">
        <f t="shared" si="29"/>
        <v/>
      </c>
      <c r="O102" t="str">
        <f t="shared" si="30"/>
        <v/>
      </c>
      <c r="P102">
        <f t="shared" si="37"/>
        <v>1230</v>
      </c>
      <c r="Q102">
        <f t="shared" si="37"/>
        <v>2000</v>
      </c>
      <c r="R102">
        <f t="shared" si="37"/>
        <v>1080</v>
      </c>
      <c r="S102">
        <f t="shared" si="37"/>
        <v>0</v>
      </c>
      <c r="T102">
        <f t="shared" si="37"/>
        <v>380</v>
      </c>
      <c r="U102">
        <f t="shared" si="37"/>
        <v>380</v>
      </c>
      <c r="V102">
        <f t="shared" si="37"/>
        <v>0</v>
      </c>
    </row>
    <row r="103" spans="1:22" x14ac:dyDescent="0.3">
      <c r="A103" t="str">
        <f>'Paste Here!'!A102</f>
        <v>{type="recipe",name="effectivity-module",enabled=false,ingredients={{"advanced-circuit",5},{"electronic-circuit",5}},energy_required=15,result="effectivity-module"}</v>
      </c>
      <c r="B103" t="str">
        <f t="shared" si="22"/>
        <v>{type="recipe",name="effectivity-module",enabled=false,ingredients={{"advanced-circuit",5},{"electronic-circuit",5}},energy_required=15,result="effectivity-module"}</v>
      </c>
      <c r="C103" t="str">
        <f t="shared" si="35"/>
        <v>{type="recipe",name="effectivity-module",enabled=false,ingredients={{"advanced-circuit",5},{"electronic-circuit",5}},energy_required=15,result="effectivity-module"}</v>
      </c>
      <c r="D103" t="str">
        <f t="shared" si="23"/>
        <v>type="recipe",name="effectivity-module",enabled=false,ingredients={{"advanced-circuit",5},{"electronic-circuit",5}},energy_required=15,result="effectivity-module"</v>
      </c>
      <c r="E103" t="str">
        <f t="shared" si="24"/>
        <v>"effectivity-module"</v>
      </c>
      <c r="F103" t="str">
        <f t="shared" si="24"/>
        <v>"effectivity-module"</v>
      </c>
      <c r="G103">
        <f t="shared" si="25"/>
        <v>1</v>
      </c>
      <c r="H103">
        <f t="shared" si="26"/>
        <v>15</v>
      </c>
      <c r="I103" t="str">
        <f t="shared" si="36"/>
        <v/>
      </c>
      <c r="J103" t="str">
        <f t="shared" si="33"/>
        <v>{"advanced-circuit",5}{"electronic-circuit",5}</v>
      </c>
      <c r="K103" t="str">
        <f t="shared" si="27"/>
        <v>{"advanced-circuit",5}</v>
      </c>
      <c r="L103" t="str">
        <f t="shared" si="32"/>
        <v>{"electronic-circuit",5}</v>
      </c>
      <c r="M103" t="str">
        <f t="shared" si="28"/>
        <v/>
      </c>
      <c r="N103" t="str">
        <f t="shared" si="29"/>
        <v/>
      </c>
      <c r="O103" t="str">
        <f t="shared" si="30"/>
        <v/>
      </c>
      <c r="P103">
        <f t="shared" si="37"/>
        <v>15</v>
      </c>
      <c r="Q103">
        <f t="shared" si="37"/>
        <v>32.5</v>
      </c>
      <c r="R103">
        <f t="shared" si="37"/>
        <v>15</v>
      </c>
      <c r="S103">
        <f t="shared" si="37"/>
        <v>0</v>
      </c>
      <c r="T103">
        <f t="shared" si="37"/>
        <v>10</v>
      </c>
      <c r="U103">
        <f t="shared" si="37"/>
        <v>10</v>
      </c>
      <c r="V103">
        <f t="shared" si="37"/>
        <v>0</v>
      </c>
    </row>
    <row r="104" spans="1:22" x14ac:dyDescent="0.3">
      <c r="A104" t="str">
        <f>'Paste Here!'!A103</f>
        <v>{type="recipe",name="effectivity-module-2",enabled=false,ingredients={{"effectivity-module",4},{"advanced-circuit",5},{"processing-unit",5}},energy_required=30,result="effectivity-module-2"}</v>
      </c>
      <c r="B104" t="str">
        <f t="shared" si="22"/>
        <v>{type="recipe",name="effectivity-module-2",enabled=false,ingredients={{"effectivity-module",4},{"advanced-circuit",5},{"processing-unit",5}},energy_required=30,result="effectivity-module-2"}</v>
      </c>
      <c r="C104" t="str">
        <f t="shared" si="35"/>
        <v>{type="recipe",name="effectivity-module-2",enabled=false,ingredients={{"effectivity-module",4},{"advanced-circuit",5},{"processing-unit",5}},energy_required=30,result="effectivity-module-2"}</v>
      </c>
      <c r="D104" t="str">
        <f t="shared" si="23"/>
        <v>type="recipe",name="effectivity-module-2",enabled=false,ingredients={{"effectivity-module",4},{"advanced-circuit",5},{"processing-unit",5}},energy_required=30,result="effectivity-module-2"</v>
      </c>
      <c r="E104" t="str">
        <f t="shared" si="24"/>
        <v>"effectivity-module-2"</v>
      </c>
      <c r="F104" t="str">
        <f t="shared" si="24"/>
        <v>"effectivity-module-2"</v>
      </c>
      <c r="G104">
        <f t="shared" si="25"/>
        <v>1</v>
      </c>
      <c r="H104">
        <f t="shared" si="26"/>
        <v>30</v>
      </c>
      <c r="I104" t="str">
        <f t="shared" si="36"/>
        <v/>
      </c>
      <c r="J104" t="str">
        <f t="shared" si="33"/>
        <v>{"effectivity-module",4}{"advanced-circuit",5}{"processing-unit",5}</v>
      </c>
      <c r="K104" t="str">
        <f t="shared" si="27"/>
        <v>{"effectivity-module",4}</v>
      </c>
      <c r="L104" t="str">
        <f t="shared" si="32"/>
        <v>{"advanced-circuit",5}</v>
      </c>
      <c r="M104" t="str">
        <f t="shared" si="28"/>
        <v>{"processing-unit",5}</v>
      </c>
      <c r="N104" t="str">
        <f t="shared" si="29"/>
        <v/>
      </c>
      <c r="O104" t="str">
        <f t="shared" si="30"/>
        <v/>
      </c>
      <c r="P104">
        <f t="shared" si="37"/>
        <v>215</v>
      </c>
      <c r="Q104">
        <f t="shared" si="37"/>
        <v>355</v>
      </c>
      <c r="R104">
        <f t="shared" si="37"/>
        <v>190</v>
      </c>
      <c r="S104">
        <f t="shared" si="37"/>
        <v>0</v>
      </c>
      <c r="T104">
        <f t="shared" si="37"/>
        <v>70</v>
      </c>
      <c r="U104">
        <f t="shared" si="37"/>
        <v>70</v>
      </c>
      <c r="V104">
        <f t="shared" si="37"/>
        <v>0</v>
      </c>
    </row>
    <row r="105" spans="1:22" x14ac:dyDescent="0.3">
      <c r="A105" t="str">
        <f>'Paste Here!'!A104</f>
        <v>{type="recipe",name="effectivity-module-3",enabled=false,ingredients={{"effectivity-module-2",5},{"advanced-circuit",5},{"processing-unit",5}},energy_required=60,result="effectivity-module-3"}</v>
      </c>
      <c r="B105" t="str">
        <f t="shared" si="22"/>
        <v>{type="recipe",name="effectivity-module-3",enabled=false,ingredients={{"effectivity-module-2",5},{"advanced-circuit",5},{"processing-unit",5}},energy_required=60,result="effectivity-module-3"}</v>
      </c>
      <c r="C105" t="str">
        <f t="shared" si="35"/>
        <v>{type="recipe",name="effectivity-module-3",enabled=false,ingredients={{"effectivity-module-2",5},{"advanced-circuit",5},{"processing-unit",5}},energy_required=60,result="effectivity-module-3"}</v>
      </c>
      <c r="D105" t="str">
        <f t="shared" si="23"/>
        <v>type="recipe",name="effectivity-module-3",enabled=false,ingredients={{"effectivity-module-2",5},{"advanced-circuit",5},{"processing-unit",5}},energy_required=60,result="effectivity-module-3"</v>
      </c>
      <c r="E105" t="str">
        <f t="shared" si="24"/>
        <v>"effectivity-module-3"</v>
      </c>
      <c r="F105" t="str">
        <f t="shared" si="24"/>
        <v>"effectivity-module-3"</v>
      </c>
      <c r="G105">
        <f t="shared" si="25"/>
        <v>1</v>
      </c>
      <c r="H105">
        <f t="shared" si="26"/>
        <v>60</v>
      </c>
      <c r="I105" t="str">
        <f t="shared" si="36"/>
        <v/>
      </c>
      <c r="J105" t="str">
        <f t="shared" si="33"/>
        <v>{"effectivity-module-2",5}{"advanced-circuit",5}{"processing-unit",5}</v>
      </c>
      <c r="K105" t="str">
        <f t="shared" si="27"/>
        <v>{"effectivity-module-2",5}</v>
      </c>
      <c r="L105" t="str">
        <f t="shared" si="32"/>
        <v>{"advanced-circuit",5}</v>
      </c>
      <c r="M105" t="str">
        <f t="shared" si="28"/>
        <v>{"processing-unit",5}</v>
      </c>
      <c r="N105" t="str">
        <f t="shared" si="29"/>
        <v/>
      </c>
      <c r="O105" t="str">
        <f t="shared" si="30"/>
        <v/>
      </c>
      <c r="P105">
        <f t="shared" si="37"/>
        <v>1230</v>
      </c>
      <c r="Q105">
        <f t="shared" si="37"/>
        <v>2000</v>
      </c>
      <c r="R105">
        <f t="shared" si="37"/>
        <v>1080</v>
      </c>
      <c r="S105">
        <f t="shared" si="37"/>
        <v>0</v>
      </c>
      <c r="T105">
        <f t="shared" si="37"/>
        <v>380</v>
      </c>
      <c r="U105">
        <f t="shared" si="37"/>
        <v>380</v>
      </c>
      <c r="V105">
        <f t="shared" si="37"/>
        <v>0</v>
      </c>
    </row>
    <row r="106" spans="1:22" x14ac:dyDescent="0.3">
      <c r="A106" t="str">
        <f>'Paste Here!'!A105</f>
        <v>{type="recipe",name="player-port",enabled=false,ingredients={{"electronic-circuit",10},{"iron-gear-wheel",5},{"iron-plate",1}},result="player-port"}</v>
      </c>
      <c r="B106" t="str">
        <f t="shared" si="22"/>
        <v>{type="recipe",name="player-port",enabled=false,ingredients={{"electronic-circuit",10},{"iron-gear-wheel",5},{"iron-plate",1}},result="player-port"}</v>
      </c>
      <c r="C106" t="str">
        <f t="shared" si="35"/>
        <v>{type="recipe",name="player-port",enabled=false,ingredients={{"electronic-circuit",10},{"iron-gear-wheel",5},{"iron-plate",1}},result="player-port"}</v>
      </c>
      <c r="D106" t="str">
        <f t="shared" si="23"/>
        <v>type="recipe",name="player-port",enabled=false,ingredients={{"electronic-circuit",10},{"iron-gear-wheel",5},{"iron-plate",1}},result="player-port"</v>
      </c>
      <c r="E106" t="str">
        <f t="shared" si="24"/>
        <v>"player-port"</v>
      </c>
      <c r="F106" t="str">
        <f t="shared" si="24"/>
        <v>"player-port"</v>
      </c>
      <c r="G106">
        <f t="shared" si="25"/>
        <v>1</v>
      </c>
      <c r="H106" t="e">
        <f t="shared" si="26"/>
        <v>#VALUE!</v>
      </c>
      <c r="I106" t="str">
        <f t="shared" si="36"/>
        <v/>
      </c>
      <c r="J106" t="str">
        <f t="shared" si="33"/>
        <v>{"electronic-circuit",10}{"iron-gear-wheel",5}{"iron-plate",1}</v>
      </c>
      <c r="K106" t="str">
        <f t="shared" si="27"/>
        <v>{"electronic-circuit",10}</v>
      </c>
      <c r="L106" t="str">
        <f t="shared" si="32"/>
        <v>{"iron-gear-wheel",5}</v>
      </c>
      <c r="M106" t="str">
        <f t="shared" si="28"/>
        <v>{"iron-plate",1}</v>
      </c>
      <c r="N106" t="str">
        <f t="shared" si="29"/>
        <v/>
      </c>
      <c r="O106" t="str">
        <f t="shared" si="30"/>
        <v/>
      </c>
      <c r="P106">
        <f t="shared" si="37"/>
        <v>21</v>
      </c>
      <c r="Q106">
        <f t="shared" si="37"/>
        <v>15</v>
      </c>
      <c r="R106">
        <f t="shared" si="37"/>
        <v>10</v>
      </c>
      <c r="S106">
        <f t="shared" si="37"/>
        <v>0</v>
      </c>
      <c r="T106">
        <f t="shared" si="37"/>
        <v>0</v>
      </c>
      <c r="U106">
        <f t="shared" si="37"/>
        <v>0</v>
      </c>
      <c r="V106">
        <f t="shared" si="37"/>
        <v>0</v>
      </c>
    </row>
    <row r="107" spans="1:22" x14ac:dyDescent="0.3">
      <c r="A107" t="str">
        <f>'Paste Here!'!A106</f>
        <v>{type="recipe",name="fast-transport-belt",enabled=false,ingredients={{"iron-gear-wheel",5},{"transport-belt",1}},result="fast-transport-belt"}</v>
      </c>
      <c r="B107" t="str">
        <f t="shared" si="22"/>
        <v>{type="recipe",name="fast-transport-belt",enabled=false,ingredients={{"iron-gear-wheel",5},{"transport-belt",1}},result="fast-transport-belt"}</v>
      </c>
      <c r="C107" t="str">
        <f t="shared" si="35"/>
        <v>{type="recipe",name="fast-transport-belt",enabled=false,ingredients={{"iron-gear-wheel",5},{"transport-belt",1}},result="fast-transport-belt"}</v>
      </c>
      <c r="D107" t="str">
        <f t="shared" si="23"/>
        <v>type="recipe",name="fast-transport-belt",enabled=false,ingredients={{"iron-gear-wheel",5},{"transport-belt",1}},result="fast-transport-belt"</v>
      </c>
      <c r="E107" t="str">
        <f t="shared" si="24"/>
        <v>"fast-transport-belt"</v>
      </c>
      <c r="F107" t="str">
        <f t="shared" si="24"/>
        <v>"fast-transport-belt"</v>
      </c>
      <c r="G107">
        <f t="shared" si="25"/>
        <v>1</v>
      </c>
      <c r="H107" t="e">
        <f t="shared" si="26"/>
        <v>#VALUE!</v>
      </c>
      <c r="I107" t="str">
        <f t="shared" si="36"/>
        <v/>
      </c>
      <c r="J107" t="str">
        <f t="shared" si="33"/>
        <v>{"iron-gear-wheel",5}{"transport-belt",1}</v>
      </c>
      <c r="K107" t="str">
        <f t="shared" si="27"/>
        <v>{"iron-gear-wheel",5}</v>
      </c>
      <c r="L107" t="str">
        <f t="shared" si="32"/>
        <v>{"transport-belt",1}</v>
      </c>
      <c r="M107" t="str">
        <f t="shared" si="28"/>
        <v/>
      </c>
      <c r="N107" t="str">
        <f t="shared" si="29"/>
        <v/>
      </c>
      <c r="O107" t="str">
        <f t="shared" si="30"/>
        <v/>
      </c>
      <c r="P107">
        <f t="shared" si="37"/>
        <v>11.5</v>
      </c>
      <c r="Q107">
        <f t="shared" si="37"/>
        <v>0</v>
      </c>
      <c r="R107">
        <f t="shared" si="37"/>
        <v>0</v>
      </c>
      <c r="S107">
        <f t="shared" si="37"/>
        <v>0</v>
      </c>
      <c r="T107">
        <f t="shared" si="37"/>
        <v>0</v>
      </c>
      <c r="U107">
        <f t="shared" si="37"/>
        <v>0</v>
      </c>
      <c r="V107">
        <f t="shared" si="37"/>
        <v>0</v>
      </c>
    </row>
    <row r="108" spans="1:22" x14ac:dyDescent="0.3">
      <c r="A108" t="str">
        <f>'Paste Here!'!A107</f>
        <v>{type="recipe",name="express-transport-belt",category="crafting-with-fluid",normal={enabled=false,ingredients={{"iron-gear-wheel",10},{"fast-transport-belt",1},{type="fluid",name="lubricant",amount=20},},result="express-transport-belt"},expensive={enabled=false,ingredients={{"iron-gear-wheel",20},{"fast-transport-belt",1},{type="fluid",name="lubricant",amount=20},},result="express-transport-belt",requester_paste_multiplier=20},}</v>
      </c>
      <c r="B108" t="str">
        <f t="shared" si="22"/>
        <v>{type="recipe",name="express-transport-belt",category="crafting-with-fluid",normal={enabled=false,ingredients={{"iron-gear-wheel",10},{"fast-transport-belt",1},{type="fluid",name="lubricant",amount=20}},result="express-transport-belt"},expensive={enabled=false,ingredients={{"iron-gear-wheel",20},{"fast-transport-belt",1},{type="fluid",name="lubricant",amount=20}},result="express-transport-belt",requester_paste_multiplier=20}}</v>
      </c>
      <c r="C108" t="str">
        <f t="shared" si="35"/>
        <v>{type="recipe",name="express-transport-belt",category="crafting-with-fluid",enabled=false,ingredients={{"iron-gear-wheel",10},{"fast-transport-belt",1},{type="fluid",name="lubricant",amount=20}},result="express-transport-belt"}</v>
      </c>
      <c r="D108" t="str">
        <f t="shared" si="23"/>
        <v>type="recipe",name="express-transport-belt",category="crafting-with-fluid",enabled=false,ingredients={{"iron-gear-wheel",10},{"fast-transport-belt",1},{type="fluid",name="lubricant",amount=20}},result="express-transport-belt"</v>
      </c>
      <c r="E108" t="str">
        <f t="shared" si="24"/>
        <v>"express-transport-belt"</v>
      </c>
      <c r="F108" t="str">
        <f t="shared" si="24"/>
        <v>"express-transport-belt"</v>
      </c>
      <c r="G108">
        <f t="shared" si="25"/>
        <v>1</v>
      </c>
      <c r="H108" t="e">
        <f t="shared" si="26"/>
        <v>#VALUE!</v>
      </c>
      <c r="I108" t="str">
        <f t="shared" si="36"/>
        <v/>
      </c>
      <c r="J108" t="str">
        <f t="shared" si="33"/>
        <v>{"iron-gear-wheel",10}{"fast-transport-belt",1}{"lubricant",20}</v>
      </c>
      <c r="K108" t="str">
        <f t="shared" si="27"/>
        <v>{"iron-gear-wheel",10}</v>
      </c>
      <c r="L108" t="str">
        <f t="shared" si="32"/>
        <v>{"fast-transport-belt",1}</v>
      </c>
      <c r="M108" t="str">
        <f t="shared" si="28"/>
        <v>{"lubricant",20}</v>
      </c>
      <c r="N108" t="str">
        <f t="shared" si="29"/>
        <v/>
      </c>
      <c r="O108" t="str">
        <f t="shared" si="30"/>
        <v/>
      </c>
      <c r="P108">
        <f t="shared" si="37"/>
        <v>31.5</v>
      </c>
      <c r="Q108">
        <f t="shared" si="37"/>
        <v>0</v>
      </c>
      <c r="R108">
        <f t="shared" si="37"/>
        <v>0</v>
      </c>
      <c r="S108">
        <f t="shared" si="37"/>
        <v>0</v>
      </c>
      <c r="T108">
        <f t="shared" si="37"/>
        <v>0</v>
      </c>
      <c r="U108">
        <f t="shared" si="37"/>
        <v>0</v>
      </c>
      <c r="V108">
        <f t="shared" si="37"/>
        <v>0</v>
      </c>
    </row>
    <row r="109" spans="1:22" x14ac:dyDescent="0.3">
      <c r="A109" t="str">
        <f>'Paste Here!'!A108</f>
        <v>{type="recipe",name="solar-panel",energy_required=10,enabled=false,ingredients={{"steel-plate",5},{"electronic-circuit",15},{"copper-plate",5}},result="solar-panel"}</v>
      </c>
      <c r="B109" t="str">
        <f t="shared" si="22"/>
        <v>{type="recipe",name="solar-panel",energy_required=10,enabled=false,ingredients={{"steel-plate",5},{"electronic-circuit",15},{"copper-plate",5}},result="solar-panel"}</v>
      </c>
      <c r="C109" t="str">
        <f t="shared" si="35"/>
        <v>{type="recipe",name="solar-panel",energy_required=10,enabled=false,ingredients={{"steel-plate",5},{"electronic-circuit",15},{"copper-plate",5}},result="solar-panel"}</v>
      </c>
      <c r="D109" t="str">
        <f t="shared" si="23"/>
        <v>type="recipe",name="solar-panel",energy_required=10,enabled=false,ingredients={{"steel-plate",5},{"electronic-circuit",15},{"copper-plate",5}},result="solar-panel"</v>
      </c>
      <c r="E109" t="str">
        <f t="shared" si="24"/>
        <v>"solar-panel"</v>
      </c>
      <c r="F109" t="str">
        <f t="shared" si="24"/>
        <v>"solar-panel"</v>
      </c>
      <c r="G109">
        <f t="shared" si="25"/>
        <v>1</v>
      </c>
      <c r="H109">
        <f t="shared" si="26"/>
        <v>10</v>
      </c>
      <c r="I109" t="str">
        <f t="shared" si="36"/>
        <v/>
      </c>
      <c r="J109" t="str">
        <f t="shared" si="33"/>
        <v>{"steel-plate",5}{"electronic-circuit",15}{"copper-plate",5}</v>
      </c>
      <c r="K109" t="str">
        <f t="shared" si="27"/>
        <v>{"steel-plate",5}</v>
      </c>
      <c r="L109" t="str">
        <f t="shared" si="32"/>
        <v>{"electronic-circuit",15}</v>
      </c>
      <c r="M109" t="str">
        <f t="shared" si="28"/>
        <v>{"copper-plate",5}</v>
      </c>
      <c r="N109" t="str">
        <f t="shared" si="29"/>
        <v/>
      </c>
      <c r="O109" t="str">
        <f t="shared" si="30"/>
        <v/>
      </c>
      <c r="P109">
        <f t="shared" si="37"/>
        <v>40</v>
      </c>
      <c r="Q109">
        <f t="shared" si="37"/>
        <v>27.5</v>
      </c>
      <c r="R109">
        <f t="shared" si="37"/>
        <v>15</v>
      </c>
      <c r="S109">
        <f t="shared" si="37"/>
        <v>5</v>
      </c>
      <c r="T109">
        <f t="shared" si="37"/>
        <v>0</v>
      </c>
      <c r="U109">
        <f t="shared" si="37"/>
        <v>0</v>
      </c>
      <c r="V109">
        <f t="shared" si="37"/>
        <v>0</v>
      </c>
    </row>
    <row r="110" spans="1:22" x14ac:dyDescent="0.3">
      <c r="A110" t="str">
        <f>'Paste Here!'!A109</f>
        <v>{type="recipe",name="assembling-machine-2",normal={enabled=false,ingredients={{"iron-plate",9},{"electronic-circuit",3},{"iron-gear-wheel",5},{"assembling-machine-1",1}},result="assembling-machine-2",requester_paste_multiplier=4},expensive={enabled=false,ingredients={{"iron-plate",20},{"electronic-circuit",5},{"iron-gear-wheel",10},{"assembling-machine-1",1}},result="assembling-machine-2",requester_paste_multiplier=4},}</v>
      </c>
      <c r="B110" t="str">
        <f t="shared" si="22"/>
        <v>{type="recipe",name="assembling-machine-2",normal={enabled=false,ingredients={{"iron-plate",9},{"electronic-circuit",3},{"iron-gear-wheel",5},{"assembling-machine-1",1}},result="assembling-machine-2",requester_paste_multiplier=4},expensive={enabled=false,ingredients={{"iron-plate",20},{"electronic-circuit",5},{"iron-gear-wheel",10},{"assembling-machine-1",1}},result="assembling-machine-2",requester_paste_multiplier=4}}</v>
      </c>
      <c r="C110" t="str">
        <f t="shared" si="35"/>
        <v>{type="recipe",name="assembling-machine-2",enabled=false,ingredients={{"iron-plate",9},{"electronic-circuit",3},{"iron-gear-wheel",5},{"assembling-machine-1",1}},result="assembling-machine-2",requester_paste_multiplier=4}</v>
      </c>
      <c r="D110" t="str">
        <f t="shared" si="23"/>
        <v>type="recipe",name="assembling-machine-2",enabled=false,ingredients={{"iron-plate",9},{"electronic-circuit",3},{"iron-gear-wheel",5},{"assembling-machine-1",1}},result="assembling-machine-2",requester_paste_multiplier=4</v>
      </c>
      <c r="E110" t="str">
        <f t="shared" si="24"/>
        <v>"assembling-machine-2"</v>
      </c>
      <c r="F110" t="str">
        <f t="shared" si="24"/>
        <v>"assembling-machine-2"</v>
      </c>
      <c r="G110">
        <f t="shared" si="25"/>
        <v>1</v>
      </c>
      <c r="H110" t="e">
        <f t="shared" si="26"/>
        <v>#VALUE!</v>
      </c>
      <c r="I110" t="str">
        <f t="shared" si="36"/>
        <v/>
      </c>
      <c r="J110" t="str">
        <f t="shared" si="33"/>
        <v>{"iron-plate",9}{"electronic-circuit",3}{"iron-gear-wheel",5}{"assembling-machine-1",1}</v>
      </c>
      <c r="K110" t="str">
        <f t="shared" si="27"/>
        <v>{"iron-plate",9}</v>
      </c>
      <c r="L110" t="str">
        <f t="shared" si="32"/>
        <v>{"electronic-circuit",3}</v>
      </c>
      <c r="M110" t="str">
        <f t="shared" si="28"/>
        <v>{"iron-gear-wheel",5}</v>
      </c>
      <c r="N110" t="str">
        <f t="shared" si="29"/>
        <v>{"assembling-machine-1",1}</v>
      </c>
      <c r="O110" t="str">
        <f t="shared" si="30"/>
        <v/>
      </c>
      <c r="P110">
        <f t="shared" si="37"/>
        <v>44</v>
      </c>
      <c r="Q110">
        <f t="shared" si="37"/>
        <v>9</v>
      </c>
      <c r="R110">
        <f t="shared" si="37"/>
        <v>6</v>
      </c>
      <c r="S110">
        <f t="shared" si="37"/>
        <v>0</v>
      </c>
      <c r="T110">
        <f t="shared" si="37"/>
        <v>0</v>
      </c>
      <c r="U110">
        <f t="shared" si="37"/>
        <v>0</v>
      </c>
      <c r="V110">
        <f t="shared" si="37"/>
        <v>0</v>
      </c>
    </row>
    <row r="111" spans="1:22" x14ac:dyDescent="0.3">
      <c r="A111" t="str">
        <f>'Paste Here!'!A110</f>
        <v>{type="recipe",name="assembling-machine-3",enabled=false,ingredients={{"speed-module",4},{"assembling-machine-2",2}},result="assembling-machine-3"}</v>
      </c>
      <c r="B111" t="str">
        <f t="shared" si="22"/>
        <v>{type="recipe",name="assembling-machine-3",enabled=false,ingredients={{"speed-module",4},{"assembling-machine-2",2}},result="assembling-machine-3"}</v>
      </c>
      <c r="C111" t="str">
        <f t="shared" si="35"/>
        <v>{type="recipe",name="assembling-machine-3",enabled=false,ingredients={{"speed-module",4},{"assembling-machine-2",2}},result="assembling-machine-3"}</v>
      </c>
      <c r="D111" t="str">
        <f t="shared" si="23"/>
        <v>type="recipe",name="assembling-machine-3",enabled=false,ingredients={{"speed-module",4},{"assembling-machine-2",2}},result="assembling-machine-3"</v>
      </c>
      <c r="E111" t="str">
        <f t="shared" si="24"/>
        <v>"assembling-machine-3"</v>
      </c>
      <c r="F111" t="str">
        <f t="shared" si="24"/>
        <v>"assembling-machine-3"</v>
      </c>
      <c r="G111">
        <f t="shared" si="25"/>
        <v>1</v>
      </c>
      <c r="H111" t="e">
        <f t="shared" si="26"/>
        <v>#VALUE!</v>
      </c>
      <c r="I111" t="str">
        <f t="shared" si="36"/>
        <v/>
      </c>
      <c r="J111" t="str">
        <f t="shared" si="33"/>
        <v>{"speed-module",4}{"assembling-machine-2",2}</v>
      </c>
      <c r="K111" t="str">
        <f t="shared" si="27"/>
        <v>{"speed-module",4}</v>
      </c>
      <c r="L111" t="str">
        <f t="shared" si="32"/>
        <v>{"assembling-machine-2",2}</v>
      </c>
      <c r="M111" t="str">
        <f t="shared" si="28"/>
        <v/>
      </c>
      <c r="N111" t="str">
        <f t="shared" si="29"/>
        <v/>
      </c>
      <c r="O111" t="str">
        <f t="shared" si="30"/>
        <v/>
      </c>
      <c r="P111">
        <f t="shared" si="37"/>
        <v>148</v>
      </c>
      <c r="Q111">
        <f t="shared" si="37"/>
        <v>148</v>
      </c>
      <c r="R111">
        <f t="shared" si="37"/>
        <v>72</v>
      </c>
      <c r="S111">
        <f t="shared" si="37"/>
        <v>0</v>
      </c>
      <c r="T111">
        <f t="shared" si="37"/>
        <v>40</v>
      </c>
      <c r="U111">
        <f t="shared" si="37"/>
        <v>40</v>
      </c>
      <c r="V111">
        <f t="shared" si="37"/>
        <v>0</v>
      </c>
    </row>
    <row r="112" spans="1:22" x14ac:dyDescent="0.3">
      <c r="A112" t="str">
        <f>'Paste Here!'!A111</f>
        <v>{type="recipe",name="car",enabled=false,ingredients={{"engine-unit",8},{"iron-plate",20},{"steel-plate",5}},result="car"}</v>
      </c>
      <c r="B112" t="str">
        <f t="shared" si="22"/>
        <v>{type="recipe",name="car",enabled=false,ingredients={{"engine-unit",8},{"iron-plate",20},{"steel-plate",5}},result="car"}</v>
      </c>
      <c r="C112" t="str">
        <f t="shared" si="35"/>
        <v>{type="recipe",name="car",enabled=false,ingredients={{"engine-unit",8},{"iron-plate",20},{"steel-plate",5}},result="car"}</v>
      </c>
      <c r="D112" t="str">
        <f t="shared" si="23"/>
        <v>type="recipe",name="car",enabled=false,ingredients={{"engine-unit",8},{"iron-plate",20},{"steel-plate",5}},result="car"</v>
      </c>
      <c r="E112" t="str">
        <f t="shared" si="24"/>
        <v>"car"</v>
      </c>
      <c r="F112" t="str">
        <f t="shared" si="24"/>
        <v>"car"</v>
      </c>
      <c r="G112">
        <f t="shared" si="25"/>
        <v>1</v>
      </c>
      <c r="H112" t="e">
        <f t="shared" si="26"/>
        <v>#VALUE!</v>
      </c>
      <c r="I112" t="str">
        <f t="shared" si="36"/>
        <v/>
      </c>
      <c r="J112" t="str">
        <f t="shared" si="33"/>
        <v>{"engine-unit",8}{"iron-plate",20}{"steel-plate",5}</v>
      </c>
      <c r="K112" t="str">
        <f t="shared" si="27"/>
        <v>{"engine-unit",8}</v>
      </c>
      <c r="L112" t="str">
        <f t="shared" si="32"/>
        <v>{"iron-plate",20}</v>
      </c>
      <c r="M112" t="str">
        <f t="shared" si="28"/>
        <v>{"steel-plate",5}</v>
      </c>
      <c r="N112" t="str">
        <f t="shared" si="29"/>
        <v/>
      </c>
      <c r="O112" t="str">
        <f t="shared" si="30"/>
        <v/>
      </c>
      <c r="P112">
        <f t="shared" si="37"/>
        <v>117</v>
      </c>
      <c r="Q112">
        <f t="shared" si="37"/>
        <v>0</v>
      </c>
      <c r="R112">
        <f t="shared" si="37"/>
        <v>0</v>
      </c>
      <c r="S112">
        <f t="shared" si="37"/>
        <v>13</v>
      </c>
      <c r="T112">
        <f t="shared" si="37"/>
        <v>0</v>
      </c>
      <c r="U112">
        <f t="shared" si="37"/>
        <v>0</v>
      </c>
      <c r="V112">
        <f t="shared" si="37"/>
        <v>0</v>
      </c>
    </row>
    <row r="113" spans="1:22" x14ac:dyDescent="0.3">
      <c r="A113" t="str">
        <f>'Paste Here!'!A112</f>
        <v>{type="recipe",name="tank",normal={enabled=false,ingredients={{"engine-unit",32},{"steel-plate",50},{"iron-gear-wheel",15},{"advanced-circuit",10}},result="tank"},expensive={enabled=false,ingredients={{"engine-unit",64},{"steel-plate",100},{"iron-gear-wheel",30},{"advanced-circuit",20}},result="tank"}}</v>
      </c>
      <c r="B113" t="str">
        <f t="shared" si="22"/>
        <v>{type="recipe",name="tank",normal={enabled=false,ingredients={{"engine-unit",32},{"steel-plate",50},{"iron-gear-wheel",15},{"advanced-circuit",10}},result="tank"},expensive={enabled=false,ingredients={{"engine-unit",64},{"steel-plate",100},{"iron-gear-wheel",30},{"advanced-circuit",20}},result="tank"}}</v>
      </c>
      <c r="C113" t="str">
        <f t="shared" si="35"/>
        <v>{type="recipe",name="tank",enabled=false,ingredients={{"engine-unit",32},{"steel-plate",50},{"iron-gear-wheel",15},{"advanced-circuit",10}},result="tank"}</v>
      </c>
      <c r="D113" t="str">
        <f t="shared" si="23"/>
        <v>type="recipe",name="tank",enabled=false,ingredients={{"engine-unit",32},{"steel-plate",50},{"iron-gear-wheel",15},{"advanced-circuit",10}},result="tank"</v>
      </c>
      <c r="E113" t="str">
        <f t="shared" si="24"/>
        <v>"tank"</v>
      </c>
      <c r="F113" t="str">
        <f t="shared" si="24"/>
        <v>"tank"</v>
      </c>
      <c r="G113">
        <f t="shared" si="25"/>
        <v>1</v>
      </c>
      <c r="H113" t="e">
        <f t="shared" si="26"/>
        <v>#VALUE!</v>
      </c>
      <c r="I113" t="str">
        <f t="shared" si="36"/>
        <v/>
      </c>
      <c r="J113" t="str">
        <f t="shared" si="33"/>
        <v>{"engine-unit",32}{"steel-plate",50}{"iron-gear-wheel",15}{"advanced-circuit",10}</v>
      </c>
      <c r="K113" t="str">
        <f t="shared" si="27"/>
        <v>{"engine-unit",32}</v>
      </c>
      <c r="L113" t="str">
        <f t="shared" si="32"/>
        <v>{"steel-plate",50}</v>
      </c>
      <c r="M113" t="str">
        <f t="shared" si="28"/>
        <v>{"iron-gear-wheel",15}</v>
      </c>
      <c r="N113" t="str">
        <f t="shared" si="29"/>
        <v>{"advanced-circuit",10}</v>
      </c>
      <c r="O113" t="str">
        <f t="shared" si="30"/>
        <v/>
      </c>
      <c r="P113">
        <f t="shared" si="37"/>
        <v>588</v>
      </c>
      <c r="Q113">
        <f t="shared" si="37"/>
        <v>50</v>
      </c>
      <c r="R113">
        <f t="shared" si="37"/>
        <v>20</v>
      </c>
      <c r="S113">
        <f t="shared" si="37"/>
        <v>82</v>
      </c>
      <c r="T113">
        <f t="shared" si="37"/>
        <v>20</v>
      </c>
      <c r="U113">
        <f t="shared" si="37"/>
        <v>20</v>
      </c>
      <c r="V113">
        <f t="shared" si="37"/>
        <v>0</v>
      </c>
    </row>
    <row r="114" spans="1:22" x14ac:dyDescent="0.3">
      <c r="A114" t="str">
        <f>'Paste Here!'!A113</f>
        <v>{type="recipe",name="rail",enabled=false,ingredients={{"stone",1},{"iron-stick",1},{"steel-plate",1}},result="rail",result_count=2,requester_paste_multiplier=4}</v>
      </c>
      <c r="B114" t="str">
        <f t="shared" si="22"/>
        <v>{type="recipe",name="rail",enabled=false,ingredients={{"stone",1},{"iron-stick",1},{"steel-plate",1}},result="rail",result_count=2,requester_paste_multiplier=4}</v>
      </c>
      <c r="C114" t="str">
        <f t="shared" si="35"/>
        <v>{type="recipe",name="rail",enabled=false,ingredients={{"stone",1},{"iron-stick",1},{"steel-plate",1}},result="rail",result_count=2,requester_paste_multiplier=4}</v>
      </c>
      <c r="D114" t="str">
        <f t="shared" si="23"/>
        <v>type="recipe",name="rail",enabled=false,ingredients={{"stone",1},{"iron-stick",1},{"steel-plate",1}},result="rail",result_count=2,requester_paste_multiplier=4</v>
      </c>
      <c r="E114" t="str">
        <f t="shared" si="24"/>
        <v>"rail"</v>
      </c>
      <c r="F114" t="str">
        <f t="shared" si="24"/>
        <v>"rail"</v>
      </c>
      <c r="G114">
        <f t="shared" si="25"/>
        <v>2</v>
      </c>
      <c r="H114" t="e">
        <f t="shared" si="26"/>
        <v>#VALUE!</v>
      </c>
      <c r="I114" t="str">
        <f t="shared" si="36"/>
        <v/>
      </c>
      <c r="J114" t="str">
        <f t="shared" si="33"/>
        <v>{"stone",1}{"iron-stick",1}{"steel-plate",1}</v>
      </c>
      <c r="K114" t="str">
        <f t="shared" si="27"/>
        <v>{"stone",1}</v>
      </c>
      <c r="L114" t="str">
        <f t="shared" si="32"/>
        <v>{"iron-stick",1}</v>
      </c>
      <c r="M114" t="str">
        <f t="shared" si="28"/>
        <v>{"steel-plate",1}</v>
      </c>
      <c r="N114" t="str">
        <f t="shared" si="29"/>
        <v/>
      </c>
      <c r="O114" t="str">
        <f t="shared" si="30"/>
        <v/>
      </c>
      <c r="P114">
        <f t="shared" si="37"/>
        <v>2.75</v>
      </c>
      <c r="Q114">
        <f t="shared" si="37"/>
        <v>0</v>
      </c>
      <c r="R114">
        <f t="shared" si="37"/>
        <v>0</v>
      </c>
      <c r="S114">
        <f t="shared" si="37"/>
        <v>0.5</v>
      </c>
      <c r="T114">
        <f t="shared" si="37"/>
        <v>0</v>
      </c>
      <c r="U114">
        <f t="shared" si="37"/>
        <v>0</v>
      </c>
      <c r="V114">
        <f t="shared" si="37"/>
        <v>0.5</v>
      </c>
    </row>
    <row r="115" spans="1:22" x14ac:dyDescent="0.3">
      <c r="A115" t="str">
        <f>'Paste Here!'!A114</f>
        <v>{type="recipe",name="locomotive",enabled=false,ingredients={{"engine-unit",20},{"electronic-circuit",10},{"steel-plate",30}},result="locomotive"}</v>
      </c>
      <c r="B115" t="str">
        <f t="shared" si="22"/>
        <v>{type="recipe",name="locomotive",enabled=false,ingredients={{"engine-unit",20},{"electronic-circuit",10},{"steel-plate",30}},result="locomotive"}</v>
      </c>
      <c r="C115" t="str">
        <f t="shared" si="35"/>
        <v>{type="recipe",name="locomotive",enabled=false,ingredients={{"engine-unit",20},{"electronic-circuit",10},{"steel-plate",30}},result="locomotive"}</v>
      </c>
      <c r="D115" t="str">
        <f t="shared" si="23"/>
        <v>type="recipe",name="locomotive",enabled=false,ingredients={{"engine-unit",20},{"electronic-circuit",10},{"steel-plate",30}},result="locomotive"</v>
      </c>
      <c r="E115" t="str">
        <f t="shared" si="24"/>
        <v>"locomotive"</v>
      </c>
      <c r="F115" t="str">
        <f t="shared" si="24"/>
        <v>"locomotive"</v>
      </c>
      <c r="G115">
        <f t="shared" si="25"/>
        <v>1</v>
      </c>
      <c r="H115" t="e">
        <f t="shared" si="26"/>
        <v>#VALUE!</v>
      </c>
      <c r="I115" t="str">
        <f t="shared" si="36"/>
        <v/>
      </c>
      <c r="J115" t="str">
        <f t="shared" si="33"/>
        <v>{"engine-unit",20}{"electronic-circuit",10}{"steel-plate",30}</v>
      </c>
      <c r="K115" t="str">
        <f t="shared" si="27"/>
        <v>{"engine-unit",20}</v>
      </c>
      <c r="L115" t="str">
        <f t="shared" si="32"/>
        <v>{"electronic-circuit",10}</v>
      </c>
      <c r="M115" t="str">
        <f t="shared" si="28"/>
        <v>{"steel-plate",30}</v>
      </c>
      <c r="N115" t="str">
        <f t="shared" si="29"/>
        <v/>
      </c>
      <c r="O115" t="str">
        <f t="shared" si="30"/>
        <v/>
      </c>
      <c r="P115">
        <f t="shared" ref="P115:V130" si="38">IFERROR(IF(MID($K115,2,LEN(P$1))=P$1,MID($K115,FIND(",",$K115,1)+1,LEN($K115)-FIND(",",$K115,1)-1),VLOOKUP(MID($K115,2,FIND(",",$K115,1)-2),$E:$Z,MATCH(P$1,$E$1:$Z$1,0),0)*MID($K115,FIND(",",$K115,1)+1,LEN($K115)-FIND(",",$K115,1)-1)),0)/$G115+IFERROR(IF(MID($L115,2,LEN(P$1))=P$1,MID($L115,FIND(",",$L115,1)+1,LEN($L115)-FIND(",",$L115,1)-1),VLOOKUP(MID($L115,2,FIND(",",$L115,1)-2),$E:$Z,MATCH(P$1,$E$1:$Z$1,0),0)*MID($L115,FIND(",",$L115,1)+1,LEN($L115)-FIND(",",$L115,1)-1)),0)/$G115+IFERROR(IF(MID($M115,2,LEN(P$1))=P$1,MID($M115,FIND(",",$M115,1)+1,LEN($M115)-FIND(",",$M115,1)-1),VLOOKUP(MID($M115,2,FIND(",",$M115,1)-2),$E:$Z,MATCH(P$1,$E$1:$Z$1,0),0)*MID($M115,FIND(",",$M115,1)+1,LEN($M115)-FIND(",",$M115,1)-1)),0)/$G115+IFERROR(IF(MID($N115,2,LEN(P$1))=P$1,MID($N115,FIND(",",$N115,1)+1,LEN($N115)-FIND(",",$N115,1)-1),VLOOKUP(MID($N115,2,FIND(",",$N115,1)-2),$E:$Z,MATCH(P$1,$E$1:$Z$1,0),0)*MID($N115,FIND(",",$N115,1)+1,LEN($N115)-FIND(",",$N115,1)-1)),0)/$G115+IFERROR(IF(MID($O115,2,LEN(P$1))=P$1,MID($O115,FIND(",",$O115,1)+1,LEN($O115)-FIND(",",$O115,1)-1),VLOOKUP(MID($O115,2,FIND(",",$O115,1)-2),$E:$Z,MATCH(P$1,$E$1:$Z$1,0),0)*MID($O115,FIND(",",$O115,1)+1,LEN($O115)-FIND(",",$O115,1)-1)),0)/$G115</f>
        <v>340</v>
      </c>
      <c r="Q115">
        <f t="shared" si="38"/>
        <v>15</v>
      </c>
      <c r="R115">
        <f t="shared" si="38"/>
        <v>10</v>
      </c>
      <c r="S115">
        <f t="shared" si="38"/>
        <v>50</v>
      </c>
      <c r="T115">
        <f t="shared" si="38"/>
        <v>0</v>
      </c>
      <c r="U115">
        <f t="shared" si="38"/>
        <v>0</v>
      </c>
      <c r="V115">
        <f t="shared" si="38"/>
        <v>0</v>
      </c>
    </row>
    <row r="116" spans="1:22" x14ac:dyDescent="0.3">
      <c r="A116" t="str">
        <f>'Paste Here!'!A115</f>
        <v>{type="recipe",name="cargo-wagon",enabled=false,ingredients={{"iron-gear-wheel",10},{"iron-plate",20},{"steel-plate",20}},result="cargo-wagon"}</v>
      </c>
      <c r="B116" t="str">
        <f t="shared" si="22"/>
        <v>{type="recipe",name="cargo-wagon",enabled=false,ingredients={{"iron-gear-wheel",10},{"iron-plate",20},{"steel-plate",20}},result="cargo-wagon"}</v>
      </c>
      <c r="C116" t="str">
        <f t="shared" si="35"/>
        <v>{type="recipe",name="cargo-wagon",enabled=false,ingredients={{"iron-gear-wheel",10},{"iron-plate",20},{"steel-plate",20}},result="cargo-wagon"}</v>
      </c>
      <c r="D116" t="str">
        <f t="shared" si="23"/>
        <v>type="recipe",name="cargo-wagon",enabled=false,ingredients={{"iron-gear-wheel",10},{"iron-plate",20},{"steel-plate",20}},result="cargo-wagon"</v>
      </c>
      <c r="E116" t="str">
        <f t="shared" si="24"/>
        <v>"cargo-wagon"</v>
      </c>
      <c r="F116" t="str">
        <f t="shared" si="24"/>
        <v>"cargo-wagon"</v>
      </c>
      <c r="G116">
        <f t="shared" si="25"/>
        <v>1</v>
      </c>
      <c r="H116" t="e">
        <f t="shared" si="26"/>
        <v>#VALUE!</v>
      </c>
      <c r="I116" t="str">
        <f t="shared" si="36"/>
        <v/>
      </c>
      <c r="J116" t="str">
        <f t="shared" si="33"/>
        <v>{"iron-gear-wheel",10}{"iron-plate",20}{"steel-plate",20}</v>
      </c>
      <c r="K116" t="str">
        <f t="shared" si="27"/>
        <v>{"iron-gear-wheel",10}</v>
      </c>
      <c r="L116" t="str">
        <f t="shared" si="32"/>
        <v>{"iron-plate",20}</v>
      </c>
      <c r="M116" t="str">
        <f t="shared" si="28"/>
        <v>{"steel-plate",20}</v>
      </c>
      <c r="N116" t="str">
        <f t="shared" si="29"/>
        <v/>
      </c>
      <c r="O116" t="str">
        <f t="shared" si="30"/>
        <v/>
      </c>
      <c r="P116">
        <f t="shared" si="38"/>
        <v>140</v>
      </c>
      <c r="Q116">
        <f t="shared" si="38"/>
        <v>0</v>
      </c>
      <c r="R116">
        <f t="shared" si="38"/>
        <v>0</v>
      </c>
      <c r="S116">
        <f t="shared" si="38"/>
        <v>20</v>
      </c>
      <c r="T116">
        <f t="shared" si="38"/>
        <v>0</v>
      </c>
      <c r="U116">
        <f t="shared" si="38"/>
        <v>0</v>
      </c>
      <c r="V116">
        <f t="shared" si="38"/>
        <v>0</v>
      </c>
    </row>
    <row r="117" spans="1:22" x14ac:dyDescent="0.3">
      <c r="A117" t="str">
        <f>'Paste Here!'!A116</f>
        <v>{type="recipe",name="fluid-wagon",enabled=false,energy_required=1.5,ingredients={{"iron-gear-wheel",10},{"steel-plate",16},{"pipe",8},{"storage-tank",3}},result="fluid-wagon"}</v>
      </c>
      <c r="B117" t="str">
        <f t="shared" si="22"/>
        <v>{type="recipe",name="fluid-wagon",enabled=false,energy_required=1.5,ingredients={{"iron-gear-wheel",10},{"steel-plate",16},{"pipe",8},{"storage-tank",3}},result="fluid-wagon"}</v>
      </c>
      <c r="C117" t="str">
        <f t="shared" si="35"/>
        <v>{type="recipe",name="fluid-wagon",enabled=false,energy_required=1.5,ingredients={{"iron-gear-wheel",10},{"steel-plate",16},{"pipe",8},{"storage-tank",3}},result="fluid-wagon"}</v>
      </c>
      <c r="D117" t="str">
        <f t="shared" si="23"/>
        <v>type="recipe",name="fluid-wagon",enabled=false,energy_required=1.5,ingredients={{"iron-gear-wheel",10},{"steel-plate",16},{"pipe",8},{"storage-tank",3}},result="fluid-wagon"</v>
      </c>
      <c r="E117" t="str">
        <f t="shared" si="24"/>
        <v>"fluid-wagon"</v>
      </c>
      <c r="F117" t="str">
        <f t="shared" si="24"/>
        <v>"fluid-wagon"</v>
      </c>
      <c r="G117">
        <f t="shared" si="25"/>
        <v>1</v>
      </c>
      <c r="H117">
        <f t="shared" si="26"/>
        <v>1.5</v>
      </c>
      <c r="I117" t="str">
        <f t="shared" si="36"/>
        <v/>
      </c>
      <c r="J117" t="str">
        <f t="shared" si="33"/>
        <v>{"iron-gear-wheel",10}{"steel-plate",16}{"pipe",8}{"storage-tank",3}</v>
      </c>
      <c r="K117" t="str">
        <f t="shared" si="27"/>
        <v>{"iron-gear-wheel",10}</v>
      </c>
      <c r="L117" t="str">
        <f t="shared" si="32"/>
        <v>{"steel-plate",16}</v>
      </c>
      <c r="M117" t="str">
        <f t="shared" si="28"/>
        <v>{"pipe",8}</v>
      </c>
      <c r="N117" t="str">
        <f t="shared" si="29"/>
        <v>{"storage-tank",3}</v>
      </c>
      <c r="O117" t="str">
        <f t="shared" si="30"/>
        <v/>
      </c>
      <c r="P117">
        <f t="shared" si="38"/>
        <v>243</v>
      </c>
      <c r="Q117">
        <f t="shared" si="38"/>
        <v>0</v>
      </c>
      <c r="R117">
        <f t="shared" si="38"/>
        <v>0</v>
      </c>
      <c r="S117">
        <f t="shared" si="38"/>
        <v>31</v>
      </c>
      <c r="T117">
        <f t="shared" si="38"/>
        <v>0</v>
      </c>
      <c r="U117">
        <f t="shared" si="38"/>
        <v>0</v>
      </c>
      <c r="V117">
        <f t="shared" si="38"/>
        <v>0</v>
      </c>
    </row>
    <row r="118" spans="1:22" x14ac:dyDescent="0.3">
      <c r="A118" t="str">
        <f>'Paste Here!'!A117</f>
        <v>{type="recipe",name="train-stop",enabled=false,ingredients={{"electronic-circuit",5},{"iron-plate",10},{"steel-plate",3}},result="train-stop"}</v>
      </c>
      <c r="B118" t="str">
        <f t="shared" si="22"/>
        <v>{type="recipe",name="train-stop",enabled=false,ingredients={{"electronic-circuit",5},{"iron-plate",10},{"steel-plate",3}},result="train-stop"}</v>
      </c>
      <c r="C118" t="str">
        <f t="shared" si="35"/>
        <v>{type="recipe",name="train-stop",enabled=false,ingredients={{"electronic-circuit",5},{"iron-plate",10},{"steel-plate",3}},result="train-stop"}</v>
      </c>
      <c r="D118" t="str">
        <f t="shared" si="23"/>
        <v>type="recipe",name="train-stop",enabled=false,ingredients={{"electronic-circuit",5},{"iron-plate",10},{"steel-plate",3}},result="train-stop"</v>
      </c>
      <c r="E118" t="str">
        <f t="shared" si="24"/>
        <v>"train-stop"</v>
      </c>
      <c r="F118" t="str">
        <f t="shared" si="24"/>
        <v>"train-stop"</v>
      </c>
      <c r="G118">
        <f t="shared" si="25"/>
        <v>1</v>
      </c>
      <c r="H118" t="e">
        <f t="shared" si="26"/>
        <v>#VALUE!</v>
      </c>
      <c r="I118" t="str">
        <f t="shared" si="36"/>
        <v/>
      </c>
      <c r="J118" t="str">
        <f t="shared" si="33"/>
        <v>{"electronic-circuit",5}{"iron-plate",10}{"steel-plate",3}</v>
      </c>
      <c r="K118" t="str">
        <f t="shared" si="27"/>
        <v>{"electronic-circuit",5}</v>
      </c>
      <c r="L118" t="str">
        <f t="shared" si="32"/>
        <v>{"iron-plate",10}</v>
      </c>
      <c r="M118" t="str">
        <f t="shared" si="28"/>
        <v>{"steel-plate",3}</v>
      </c>
      <c r="N118" t="str">
        <f t="shared" si="29"/>
        <v/>
      </c>
      <c r="O118" t="str">
        <f t="shared" si="30"/>
        <v/>
      </c>
      <c r="P118">
        <f t="shared" si="38"/>
        <v>30</v>
      </c>
      <c r="Q118">
        <f t="shared" si="38"/>
        <v>7.5</v>
      </c>
      <c r="R118">
        <f t="shared" si="38"/>
        <v>5</v>
      </c>
      <c r="S118">
        <f t="shared" si="38"/>
        <v>3</v>
      </c>
      <c r="T118">
        <f t="shared" si="38"/>
        <v>0</v>
      </c>
      <c r="U118">
        <f t="shared" si="38"/>
        <v>0</v>
      </c>
      <c r="V118">
        <f t="shared" si="38"/>
        <v>0</v>
      </c>
    </row>
    <row r="119" spans="1:22" x14ac:dyDescent="0.3">
      <c r="A119" t="str">
        <f>'Paste Here!'!A118</f>
        <v>{type="recipe",name="rail-signal",enabled=false,ingredients={{"electronic-circuit",1},{"iron-plate",5}},result="rail-signal",requester_paste_multiplier=4}</v>
      </c>
      <c r="B119" t="str">
        <f t="shared" si="22"/>
        <v>{type="recipe",name="rail-signal",enabled=false,ingredients={{"electronic-circuit",1},{"iron-plate",5}},result="rail-signal",requester_paste_multiplier=4}</v>
      </c>
      <c r="C119" t="str">
        <f t="shared" si="35"/>
        <v>{type="recipe",name="rail-signal",enabled=false,ingredients={{"electronic-circuit",1},{"iron-plate",5}},result="rail-signal",requester_paste_multiplier=4}</v>
      </c>
      <c r="D119" t="str">
        <f t="shared" si="23"/>
        <v>type="recipe",name="rail-signal",enabled=false,ingredients={{"electronic-circuit",1},{"iron-plate",5}},result="rail-signal",requester_paste_multiplier=4</v>
      </c>
      <c r="E119" t="str">
        <f t="shared" si="24"/>
        <v>"rail-signal"</v>
      </c>
      <c r="F119" t="str">
        <f t="shared" si="24"/>
        <v>"rail-signal"</v>
      </c>
      <c r="G119">
        <f t="shared" si="25"/>
        <v>1</v>
      </c>
      <c r="H119" t="e">
        <f t="shared" si="26"/>
        <v>#VALUE!</v>
      </c>
      <c r="I119" t="str">
        <f t="shared" si="36"/>
        <v/>
      </c>
      <c r="J119" t="str">
        <f t="shared" si="33"/>
        <v>{"electronic-circuit",1}{"iron-plate",5}</v>
      </c>
      <c r="K119" t="str">
        <f t="shared" si="27"/>
        <v>{"electronic-circuit",1}</v>
      </c>
      <c r="L119" t="str">
        <f t="shared" si="32"/>
        <v>{"iron-plate",5}</v>
      </c>
      <c r="M119" t="str">
        <f t="shared" si="28"/>
        <v/>
      </c>
      <c r="N119" t="str">
        <f t="shared" si="29"/>
        <v/>
      </c>
      <c r="O119" t="str">
        <f t="shared" si="30"/>
        <v/>
      </c>
      <c r="P119">
        <f t="shared" si="38"/>
        <v>6</v>
      </c>
      <c r="Q119">
        <f t="shared" si="38"/>
        <v>1.5</v>
      </c>
      <c r="R119">
        <f t="shared" si="38"/>
        <v>1</v>
      </c>
      <c r="S119">
        <f t="shared" si="38"/>
        <v>0</v>
      </c>
      <c r="T119">
        <f t="shared" si="38"/>
        <v>0</v>
      </c>
      <c r="U119">
        <f t="shared" si="38"/>
        <v>0</v>
      </c>
      <c r="V119">
        <f t="shared" si="38"/>
        <v>0</v>
      </c>
    </row>
    <row r="120" spans="1:22" x14ac:dyDescent="0.3">
      <c r="A120" t="str">
        <f>'Paste Here!'!A119</f>
        <v>{type="recipe",name="rail-chain-signal",enabled=false,ingredients={{"electronic-circuit",1},{"iron-plate",5}},result="rail-chain-signal",requester_paste_multiplier=4}</v>
      </c>
      <c r="B120" t="str">
        <f t="shared" si="22"/>
        <v>{type="recipe",name="rail-chain-signal",enabled=false,ingredients={{"electronic-circuit",1},{"iron-plate",5}},result="rail-chain-signal",requester_paste_multiplier=4}</v>
      </c>
      <c r="C120" t="str">
        <f t="shared" si="35"/>
        <v>{type="recipe",name="rail-chain-signal",enabled=false,ingredients={{"electronic-circuit",1},{"iron-plate",5}},result="rail-chain-signal",requester_paste_multiplier=4}</v>
      </c>
      <c r="D120" t="str">
        <f t="shared" si="23"/>
        <v>type="recipe",name="rail-chain-signal",enabled=false,ingredients={{"electronic-circuit",1},{"iron-plate",5}},result="rail-chain-signal",requester_paste_multiplier=4</v>
      </c>
      <c r="E120" t="str">
        <f t="shared" si="24"/>
        <v>"rail-chain-signal"</v>
      </c>
      <c r="F120" t="str">
        <f t="shared" si="24"/>
        <v>"rail-chain-signal"</v>
      </c>
      <c r="G120">
        <f t="shared" si="25"/>
        <v>1</v>
      </c>
      <c r="H120" t="e">
        <f t="shared" si="26"/>
        <v>#VALUE!</v>
      </c>
      <c r="I120" t="str">
        <f t="shared" si="36"/>
        <v/>
      </c>
      <c r="J120" t="str">
        <f t="shared" si="33"/>
        <v>{"electronic-circuit",1}{"iron-plate",5}</v>
      </c>
      <c r="K120" t="str">
        <f t="shared" si="27"/>
        <v>{"electronic-circuit",1}</v>
      </c>
      <c r="L120" t="str">
        <f t="shared" si="32"/>
        <v>{"iron-plate",5}</v>
      </c>
      <c r="M120" t="str">
        <f t="shared" si="28"/>
        <v/>
      </c>
      <c r="N120" t="str">
        <f t="shared" si="29"/>
        <v/>
      </c>
      <c r="O120" t="str">
        <f t="shared" si="30"/>
        <v/>
      </c>
      <c r="P120">
        <f t="shared" si="38"/>
        <v>6</v>
      </c>
      <c r="Q120">
        <f t="shared" si="38"/>
        <v>1.5</v>
      </c>
      <c r="R120">
        <f t="shared" si="38"/>
        <v>1</v>
      </c>
      <c r="S120">
        <f t="shared" si="38"/>
        <v>0</v>
      </c>
      <c r="T120">
        <f t="shared" si="38"/>
        <v>0</v>
      </c>
      <c r="U120">
        <f t="shared" si="38"/>
        <v>0</v>
      </c>
      <c r="V120">
        <f t="shared" si="38"/>
        <v>0</v>
      </c>
    </row>
    <row r="121" spans="1:22" x14ac:dyDescent="0.3">
      <c r="A121" t="str">
        <f>'Paste Here!'!A120</f>
        <v>{type="recipe",name="heavy-armor",enabled=false,energy_required=8,ingredients={{"copper-plate",100},{"steel-plate",50}},result="heavy-armor"}</v>
      </c>
      <c r="B121" t="str">
        <f t="shared" si="22"/>
        <v>{type="recipe",name="heavy-armor",enabled=false,energy_required=8,ingredients={{"copper-plate",100},{"steel-plate",50}},result="heavy-armor"}</v>
      </c>
      <c r="C121" t="str">
        <f t="shared" si="35"/>
        <v>{type="recipe",name="heavy-armor",enabled=false,energy_required=8,ingredients={{"copper-plate",100},{"steel-plate",50}},result="heavy-armor"}</v>
      </c>
      <c r="D121" t="str">
        <f t="shared" si="23"/>
        <v>type="recipe",name="heavy-armor",enabled=false,energy_required=8,ingredients={{"copper-plate",100},{"steel-plate",50}},result="heavy-armor"</v>
      </c>
      <c r="E121" t="str">
        <f t="shared" si="24"/>
        <v>"heavy-armor"</v>
      </c>
      <c r="F121" t="str">
        <f t="shared" si="24"/>
        <v>"heavy-armor"</v>
      </c>
      <c r="G121">
        <f t="shared" si="25"/>
        <v>1</v>
      </c>
      <c r="H121">
        <f t="shared" si="26"/>
        <v>8</v>
      </c>
      <c r="I121" t="str">
        <f t="shared" si="36"/>
        <v/>
      </c>
      <c r="J121" t="str">
        <f t="shared" si="33"/>
        <v>{"copper-plate",100}{"steel-plate",50}</v>
      </c>
      <c r="K121" t="str">
        <f t="shared" si="27"/>
        <v>{"copper-plate",100}</v>
      </c>
      <c r="L121" t="str">
        <f t="shared" si="32"/>
        <v>{"steel-plate",50}</v>
      </c>
      <c r="M121" t="str">
        <f t="shared" si="28"/>
        <v/>
      </c>
      <c r="N121" t="str">
        <f t="shared" si="29"/>
        <v/>
      </c>
      <c r="O121" t="str">
        <f t="shared" si="30"/>
        <v/>
      </c>
      <c r="P121">
        <f t="shared" si="38"/>
        <v>250</v>
      </c>
      <c r="Q121">
        <f t="shared" si="38"/>
        <v>100</v>
      </c>
      <c r="R121">
        <f t="shared" si="38"/>
        <v>0</v>
      </c>
      <c r="S121">
        <f t="shared" si="38"/>
        <v>50</v>
      </c>
      <c r="T121">
        <f t="shared" si="38"/>
        <v>0</v>
      </c>
      <c r="U121">
        <f t="shared" si="38"/>
        <v>0</v>
      </c>
      <c r="V121">
        <f t="shared" si="38"/>
        <v>0</v>
      </c>
    </row>
    <row r="122" spans="1:22" x14ac:dyDescent="0.3">
      <c r="A122" t="str">
        <f>'Paste Here!'!A121</f>
        <v>{type="recipe",name="modular-armor",enabled=false,energy_required=15,ingredients={{"advanced-circuit",30},{"steel-plate",50}},result="modular-armor"}</v>
      </c>
      <c r="B122" t="str">
        <f t="shared" si="22"/>
        <v>{type="recipe",name="modular-armor",enabled=false,energy_required=15,ingredients={{"advanced-circuit",30},{"steel-plate",50}},result="modular-armor"}</v>
      </c>
      <c r="C122" t="str">
        <f t="shared" si="35"/>
        <v>{type="recipe",name="modular-armor",enabled=false,energy_required=15,ingredients={{"advanced-circuit",30},{"steel-plate",50}},result="modular-armor"}</v>
      </c>
      <c r="D122" t="str">
        <f t="shared" si="23"/>
        <v>type="recipe",name="modular-armor",enabled=false,energy_required=15,ingredients={{"advanced-circuit",30},{"steel-plate",50}},result="modular-armor"</v>
      </c>
      <c r="E122" t="str">
        <f t="shared" si="24"/>
        <v>"modular-armor"</v>
      </c>
      <c r="F122" t="str">
        <f t="shared" si="24"/>
        <v>"modular-armor"</v>
      </c>
      <c r="G122">
        <f t="shared" si="25"/>
        <v>1</v>
      </c>
      <c r="H122">
        <f t="shared" si="26"/>
        <v>15</v>
      </c>
      <c r="I122" t="str">
        <f t="shared" si="36"/>
        <v/>
      </c>
      <c r="J122" t="str">
        <f t="shared" si="33"/>
        <v>{"advanced-circuit",30}{"steel-plate",50}</v>
      </c>
      <c r="K122" t="str">
        <f t="shared" si="27"/>
        <v>{"advanced-circuit",30}</v>
      </c>
      <c r="L122" t="str">
        <f t="shared" si="32"/>
        <v>{"steel-plate",50}</v>
      </c>
      <c r="M122" t="str">
        <f t="shared" si="28"/>
        <v/>
      </c>
      <c r="N122" t="str">
        <f t="shared" si="29"/>
        <v/>
      </c>
      <c r="O122" t="str">
        <f t="shared" si="30"/>
        <v/>
      </c>
      <c r="P122">
        <f t="shared" si="38"/>
        <v>310</v>
      </c>
      <c r="Q122">
        <f t="shared" si="38"/>
        <v>150</v>
      </c>
      <c r="R122">
        <f t="shared" si="38"/>
        <v>60</v>
      </c>
      <c r="S122">
        <f t="shared" si="38"/>
        <v>50</v>
      </c>
      <c r="T122">
        <f t="shared" si="38"/>
        <v>60</v>
      </c>
      <c r="U122">
        <f t="shared" si="38"/>
        <v>60</v>
      </c>
      <c r="V122">
        <f t="shared" si="38"/>
        <v>0</v>
      </c>
    </row>
    <row r="123" spans="1:22" x14ac:dyDescent="0.3">
      <c r="A123" t="str">
        <f>'Paste Here!'!A122</f>
        <v>{type="recipe",name="power-armor",enabled=false,energy_required=20,ingredients={{"processing-unit",40},{"electric-engine-unit",20},{"steel-plate",40}},result="power-armor",requester_paste_multiplier=1}</v>
      </c>
      <c r="B123" t="str">
        <f t="shared" si="22"/>
        <v>{type="recipe",name="power-armor",enabled=false,energy_required=20,ingredients={{"processing-unit",40},{"electric-engine-unit",20},{"steel-plate",40}},result="power-armor",requester_paste_multiplier=1}</v>
      </c>
      <c r="C123" t="str">
        <f t="shared" si="35"/>
        <v>{type="recipe",name="power-armor",enabled=false,energy_required=20,ingredients={{"processing-unit",40},{"electric-engine-unit",20},{"steel-plate",40}},result="power-armor",requester_paste_multiplier=1}</v>
      </c>
      <c r="D123" t="str">
        <f t="shared" si="23"/>
        <v>type="recipe",name="power-armor",enabled=false,energy_required=20,ingredients={{"processing-unit",40},{"electric-engine-unit",20},{"steel-plate",40}},result="power-armor",requester_paste_multiplier=1</v>
      </c>
      <c r="E123" t="str">
        <f t="shared" si="24"/>
        <v>"power-armor"</v>
      </c>
      <c r="F123" t="str">
        <f t="shared" si="24"/>
        <v>"power-armor"</v>
      </c>
      <c r="G123">
        <f t="shared" si="25"/>
        <v>1</v>
      </c>
      <c r="H123">
        <f t="shared" si="26"/>
        <v>20</v>
      </c>
      <c r="I123" t="str">
        <f t="shared" si="36"/>
        <v/>
      </c>
      <c r="J123" t="str">
        <f t="shared" si="33"/>
        <v>{"processing-unit",40}{"electric-engine-unit",20}{"steel-plate",40}</v>
      </c>
      <c r="K123" t="str">
        <f t="shared" si="27"/>
        <v>{"processing-unit",40}</v>
      </c>
      <c r="L123" t="str">
        <f t="shared" si="32"/>
        <v>{"electric-engine-unit",20}</v>
      </c>
      <c r="M123" t="str">
        <f t="shared" si="28"/>
        <v>{"steel-plate",40}</v>
      </c>
      <c r="N123" t="str">
        <f t="shared" si="29"/>
        <v/>
      </c>
      <c r="O123" t="str">
        <f t="shared" si="30"/>
        <v/>
      </c>
      <c r="P123">
        <f t="shared" si="38"/>
        <v>1580</v>
      </c>
      <c r="Q123">
        <f t="shared" si="38"/>
        <v>1660</v>
      </c>
      <c r="R123">
        <f t="shared" si="38"/>
        <v>1000</v>
      </c>
      <c r="S123">
        <f t="shared" si="38"/>
        <v>60</v>
      </c>
      <c r="T123">
        <f t="shared" si="38"/>
        <v>160</v>
      </c>
      <c r="U123">
        <f t="shared" si="38"/>
        <v>160</v>
      </c>
      <c r="V123">
        <f t="shared" si="38"/>
        <v>0</v>
      </c>
    </row>
    <row r="124" spans="1:22" x14ac:dyDescent="0.3">
      <c r="A124" t="str">
        <f>'Paste Here!'!A123</f>
        <v>{type="recipe",name="power-armor-mk2",enabled=false,energy_required=25,ingredients={{"effectivity-module-3",5},{"speed-module-3",5},{"processing-unit",40},{"steel-plate",40}},result="power-armor-mk2",requester_paste_multiplier=1}</v>
      </c>
      <c r="B124" t="str">
        <f t="shared" si="22"/>
        <v>{type="recipe",name="power-armor-mk2",enabled=false,energy_required=25,ingredients={{"effectivity-module-3",5},{"speed-module-3",5},{"processing-unit",40},{"steel-plate",40}},result="power-armor-mk2",requester_paste_multiplier=1}</v>
      </c>
      <c r="C124" t="str">
        <f t="shared" si="35"/>
        <v>{type="recipe",name="power-armor-mk2",enabled=false,energy_required=25,ingredients={{"effectivity-module-3",5},{"speed-module-3",5},{"processing-unit",40},{"steel-plate",40}},result="power-armor-mk2",requester_paste_multiplier=1}</v>
      </c>
      <c r="D124" t="str">
        <f t="shared" si="23"/>
        <v>type="recipe",name="power-armor-mk2",enabled=false,energy_required=25,ingredients={{"effectivity-module-3",5},{"speed-module-3",5},{"processing-unit",40},{"steel-plate",40}},result="power-armor-mk2",requester_paste_multiplier=1</v>
      </c>
      <c r="E124" t="str">
        <f t="shared" si="24"/>
        <v>"power-armor-mk2"</v>
      </c>
      <c r="F124" t="str">
        <f t="shared" si="24"/>
        <v>"power-armor-mk2"</v>
      </c>
      <c r="G124">
        <f t="shared" si="25"/>
        <v>1</v>
      </c>
      <c r="H124">
        <f t="shared" si="26"/>
        <v>25</v>
      </c>
      <c r="I124" t="str">
        <f t="shared" si="36"/>
        <v/>
      </c>
      <c r="J124" t="str">
        <f t="shared" si="33"/>
        <v>{"effectivity-module-3",5}{"speed-module-3",5}{"processing-unit",40}{"steel-plate",40}</v>
      </c>
      <c r="K124" t="str">
        <f t="shared" si="27"/>
        <v>{"effectivity-module-3",5}</v>
      </c>
      <c r="L124" t="str">
        <f t="shared" si="32"/>
        <v>{"speed-module-3",5}</v>
      </c>
      <c r="M124" t="str">
        <f t="shared" si="28"/>
        <v>{"processing-unit",40}</v>
      </c>
      <c r="N124" t="str">
        <f t="shared" si="29"/>
        <v>{"steel-plate",40}</v>
      </c>
      <c r="O124" t="str">
        <f t="shared" si="30"/>
        <v/>
      </c>
      <c r="P124">
        <f t="shared" si="38"/>
        <v>12585</v>
      </c>
      <c r="Q124">
        <f t="shared" si="38"/>
        <v>19825</v>
      </c>
      <c r="R124">
        <f t="shared" si="38"/>
        <v>10810</v>
      </c>
      <c r="S124">
        <f t="shared" si="38"/>
        <v>40</v>
      </c>
      <c r="T124">
        <f t="shared" si="38"/>
        <v>3610</v>
      </c>
      <c r="U124">
        <f t="shared" si="38"/>
        <v>3610</v>
      </c>
      <c r="V124">
        <f t="shared" si="38"/>
        <v>0</v>
      </c>
    </row>
    <row r="125" spans="1:22" x14ac:dyDescent="0.3">
      <c r="A125" t="str">
        <f>'Paste Here!'!A124</f>
        <v>{type="recipe",name="iron-chest",enabled=true,ingredients={{"iron-plate",8}},result="iron-chest",requester_paste_multiplier=4}</v>
      </c>
      <c r="B125" t="str">
        <f t="shared" si="22"/>
        <v>{type="recipe",name="iron-chest",enabled=true,ingredients={{"iron-plate",8}},result="iron-chest",requester_paste_multiplier=4}</v>
      </c>
      <c r="C125" t="str">
        <f t="shared" si="35"/>
        <v>{type="recipe",name="iron-chest",enabled=true,ingredients={{"iron-plate",8}},result="iron-chest",requester_paste_multiplier=4}</v>
      </c>
      <c r="D125" t="str">
        <f t="shared" si="23"/>
        <v>type="recipe",name="iron-chest",enabled=true,ingredients={{"iron-plate",8}},result="iron-chest",requester_paste_multiplier=4</v>
      </c>
      <c r="E125" t="str">
        <f t="shared" si="24"/>
        <v>"iron-chest"</v>
      </c>
      <c r="F125" t="str">
        <f t="shared" si="24"/>
        <v>"iron-chest"</v>
      </c>
      <c r="G125">
        <f t="shared" si="25"/>
        <v>1</v>
      </c>
      <c r="H125" t="e">
        <f t="shared" si="26"/>
        <v>#VALUE!</v>
      </c>
      <c r="I125" t="str">
        <f t="shared" si="36"/>
        <v/>
      </c>
      <c r="J125" t="str">
        <f t="shared" si="33"/>
        <v>{"iron-plate",8}</v>
      </c>
      <c r="K125" t="str">
        <f t="shared" si="27"/>
        <v>{"iron-plate",8}</v>
      </c>
      <c r="L125" t="str">
        <f t="shared" si="32"/>
        <v/>
      </c>
      <c r="M125" t="str">
        <f t="shared" si="28"/>
        <v/>
      </c>
      <c r="N125" t="str">
        <f t="shared" si="29"/>
        <v/>
      </c>
      <c r="O125" t="str">
        <f t="shared" si="30"/>
        <v/>
      </c>
      <c r="P125">
        <f t="shared" si="38"/>
        <v>8</v>
      </c>
      <c r="Q125">
        <f t="shared" si="38"/>
        <v>0</v>
      </c>
      <c r="R125">
        <f t="shared" si="38"/>
        <v>0</v>
      </c>
      <c r="S125">
        <f t="shared" si="38"/>
        <v>0</v>
      </c>
      <c r="T125">
        <f t="shared" si="38"/>
        <v>0</v>
      </c>
      <c r="U125">
        <f t="shared" si="38"/>
        <v>0</v>
      </c>
      <c r="V125">
        <f t="shared" si="38"/>
        <v>0</v>
      </c>
    </row>
    <row r="126" spans="1:22" x14ac:dyDescent="0.3">
      <c r="A126" t="str">
        <f>'Paste Here!'!A125</f>
        <v>{type="recipe",name="steel-chest",enabled=false,ingredients={{"steel-plate",8}},result="steel-chest",requester_paste_multiplier=4}</v>
      </c>
      <c r="B126" t="str">
        <f t="shared" si="22"/>
        <v>{type="recipe",name="steel-chest",enabled=false,ingredients={{"steel-plate",8}},result="steel-chest",requester_paste_multiplier=4}</v>
      </c>
      <c r="C126" t="str">
        <f t="shared" si="35"/>
        <v>{type="recipe",name="steel-chest",enabled=false,ingredients={{"steel-plate",8}},result="steel-chest",requester_paste_multiplier=4}</v>
      </c>
      <c r="D126" t="str">
        <f t="shared" si="23"/>
        <v>type="recipe",name="steel-chest",enabled=false,ingredients={{"steel-plate",8}},result="steel-chest",requester_paste_multiplier=4</v>
      </c>
      <c r="E126" t="str">
        <f t="shared" si="24"/>
        <v>"steel-chest"</v>
      </c>
      <c r="F126" t="str">
        <f t="shared" si="24"/>
        <v>"steel-chest"</v>
      </c>
      <c r="G126">
        <f t="shared" si="25"/>
        <v>1</v>
      </c>
      <c r="H126" t="e">
        <f t="shared" si="26"/>
        <v>#VALUE!</v>
      </c>
      <c r="I126" t="str">
        <f t="shared" si="36"/>
        <v/>
      </c>
      <c r="J126" t="str">
        <f t="shared" si="33"/>
        <v>{"steel-plate",8}</v>
      </c>
      <c r="K126" t="str">
        <f t="shared" si="27"/>
        <v>{"steel-plate",8}</v>
      </c>
      <c r="L126" t="str">
        <f t="shared" si="32"/>
        <v/>
      </c>
      <c r="M126" t="str">
        <f t="shared" si="28"/>
        <v/>
      </c>
      <c r="N126" t="str">
        <f t="shared" si="29"/>
        <v/>
      </c>
      <c r="O126" t="str">
        <f t="shared" si="30"/>
        <v/>
      </c>
      <c r="P126">
        <f t="shared" si="38"/>
        <v>40</v>
      </c>
      <c r="Q126">
        <f t="shared" si="38"/>
        <v>0</v>
      </c>
      <c r="R126">
        <f t="shared" si="38"/>
        <v>0</v>
      </c>
      <c r="S126">
        <f t="shared" si="38"/>
        <v>8</v>
      </c>
      <c r="T126">
        <f t="shared" si="38"/>
        <v>0</v>
      </c>
      <c r="U126">
        <f t="shared" si="38"/>
        <v>0</v>
      </c>
      <c r="V126">
        <f t="shared" si="38"/>
        <v>0</v>
      </c>
    </row>
    <row r="127" spans="1:22" x14ac:dyDescent="0.3">
      <c r="A127" t="str">
        <f>'Paste Here!'!A126</f>
        <v>{type="recipe",name="stone-wall",enabled=false,ingredients={{"stone-brick",5}},result="stone-wall"}</v>
      </c>
      <c r="B127" t="str">
        <f t="shared" si="22"/>
        <v>{type="recipe",name="stone-wall",enabled=false,ingredients={{"stone-brick",5}},result="stone-wall"}</v>
      </c>
      <c r="C127" t="str">
        <f t="shared" si="35"/>
        <v>{type="recipe",name="stone-wall",enabled=false,ingredients={{"stone-brick",5}},result="stone-wall"}</v>
      </c>
      <c r="D127" t="str">
        <f t="shared" si="23"/>
        <v>type="recipe",name="stone-wall",enabled=false,ingredients={{"stone-brick",5}},result="stone-wall"</v>
      </c>
      <c r="E127" t="str">
        <f t="shared" si="24"/>
        <v>"stone-wall"</v>
      </c>
      <c r="F127" t="str">
        <f t="shared" si="24"/>
        <v>"stone-wall"</v>
      </c>
      <c r="G127">
        <f t="shared" si="25"/>
        <v>1</v>
      </c>
      <c r="H127" t="e">
        <f t="shared" si="26"/>
        <v>#VALUE!</v>
      </c>
      <c r="I127" t="str">
        <f t="shared" si="36"/>
        <v/>
      </c>
      <c r="J127" t="str">
        <f t="shared" si="33"/>
        <v>{"stone-brick",5}</v>
      </c>
      <c r="K127" t="str">
        <f t="shared" si="27"/>
        <v>{"stone-brick",5}</v>
      </c>
      <c r="L127" t="str">
        <f t="shared" si="32"/>
        <v/>
      </c>
      <c r="M127" t="str">
        <f t="shared" si="28"/>
        <v/>
      </c>
      <c r="N127" t="str">
        <f t="shared" si="29"/>
        <v/>
      </c>
      <c r="O127" t="str">
        <f t="shared" si="30"/>
        <v/>
      </c>
      <c r="P127">
        <f t="shared" si="38"/>
        <v>0</v>
      </c>
      <c r="Q127">
        <f t="shared" si="38"/>
        <v>0</v>
      </c>
      <c r="R127">
        <f t="shared" si="38"/>
        <v>0</v>
      </c>
      <c r="S127">
        <f t="shared" si="38"/>
        <v>0</v>
      </c>
      <c r="T127">
        <f t="shared" si="38"/>
        <v>0</v>
      </c>
      <c r="U127">
        <f t="shared" si="38"/>
        <v>0</v>
      </c>
      <c r="V127">
        <f t="shared" si="38"/>
        <v>10</v>
      </c>
    </row>
    <row r="128" spans="1:22" x14ac:dyDescent="0.3">
      <c r="A128" t="str">
        <f>'Paste Here!'!A127</f>
        <v>{type="recipe",name="gate",enabled=false,ingredients={{"stone-wall",1},{"steel-plate",2},{"electronic-circuit",2}},result="gate"}</v>
      </c>
      <c r="B128" t="str">
        <f t="shared" si="22"/>
        <v>{type="recipe",name="gate",enabled=false,ingredients={{"stone-wall",1},{"steel-plate",2},{"electronic-circuit",2}},result="gate"}</v>
      </c>
      <c r="C128" t="str">
        <f t="shared" si="35"/>
        <v>{type="recipe",name="gate",enabled=false,ingredients={{"stone-wall",1},{"steel-plate",2},{"electronic-circuit",2}},result="gate"}</v>
      </c>
      <c r="D128" t="str">
        <f t="shared" si="23"/>
        <v>type="recipe",name="gate",enabled=false,ingredients={{"stone-wall",1},{"steel-plate",2},{"electronic-circuit",2}},result="gate"</v>
      </c>
      <c r="E128" t="str">
        <f t="shared" si="24"/>
        <v>"gate"</v>
      </c>
      <c r="F128" t="str">
        <f t="shared" si="24"/>
        <v>"gate"</v>
      </c>
      <c r="G128">
        <f t="shared" si="25"/>
        <v>1</v>
      </c>
      <c r="H128" t="e">
        <f t="shared" si="26"/>
        <v>#VALUE!</v>
      </c>
      <c r="I128" t="str">
        <f t="shared" si="36"/>
        <v/>
      </c>
      <c r="J128" t="str">
        <f t="shared" si="33"/>
        <v>{"stone-wall",1}{"steel-plate",2}{"electronic-circuit",2}</v>
      </c>
      <c r="K128" t="str">
        <f t="shared" si="27"/>
        <v>{"stone-wall",1}</v>
      </c>
      <c r="L128" t="str">
        <f t="shared" si="32"/>
        <v>{"steel-plate",2}</v>
      </c>
      <c r="M128" t="str">
        <f t="shared" si="28"/>
        <v>{"electronic-circuit",2}</v>
      </c>
      <c r="N128" t="str">
        <f t="shared" si="29"/>
        <v/>
      </c>
      <c r="O128" t="str">
        <f t="shared" si="30"/>
        <v/>
      </c>
      <c r="P128">
        <f t="shared" si="38"/>
        <v>12</v>
      </c>
      <c r="Q128">
        <f t="shared" si="38"/>
        <v>3</v>
      </c>
      <c r="R128">
        <f t="shared" si="38"/>
        <v>2</v>
      </c>
      <c r="S128">
        <f t="shared" si="38"/>
        <v>2</v>
      </c>
      <c r="T128">
        <f t="shared" si="38"/>
        <v>0</v>
      </c>
      <c r="U128">
        <f t="shared" si="38"/>
        <v>0</v>
      </c>
      <c r="V128">
        <f t="shared" si="38"/>
        <v>10</v>
      </c>
    </row>
    <row r="129" spans="1:22" x14ac:dyDescent="0.3">
      <c r="A129" t="str">
        <f>'Paste Here!'!A128</f>
        <v>{type="recipe",name="flamethrower",enabled=false,energy_required=10,ingredients={{"steel-plate",5},{"iron-gear-wheel",10}},result="flamethrower"}</v>
      </c>
      <c r="B129" t="str">
        <f t="shared" si="22"/>
        <v>{type="recipe",name="flamethrower",enabled=false,energy_required=10,ingredients={{"steel-plate",5},{"iron-gear-wheel",10}},result="flamethrower"}</v>
      </c>
      <c r="C129" t="str">
        <f t="shared" si="35"/>
        <v>{type="recipe",name="flamethrower",enabled=false,energy_required=10,ingredients={{"steel-plate",5},{"iron-gear-wheel",10}},result="flamethrower"}</v>
      </c>
      <c r="D129" t="str">
        <f t="shared" si="23"/>
        <v>type="recipe",name="flamethrower",enabled=false,energy_required=10,ingredients={{"steel-plate",5},{"iron-gear-wheel",10}},result="flamethrower"</v>
      </c>
      <c r="E129" t="str">
        <f t="shared" si="24"/>
        <v>"flamethrower"</v>
      </c>
      <c r="F129" t="str">
        <f t="shared" si="24"/>
        <v>"flamethrower"</v>
      </c>
      <c r="G129">
        <f t="shared" si="25"/>
        <v>1</v>
      </c>
      <c r="H129">
        <f t="shared" si="26"/>
        <v>10</v>
      </c>
      <c r="I129" t="str">
        <f t="shared" si="36"/>
        <v/>
      </c>
      <c r="J129" t="str">
        <f t="shared" si="33"/>
        <v>{"steel-plate",5}{"iron-gear-wheel",10}</v>
      </c>
      <c r="K129" t="str">
        <f t="shared" si="27"/>
        <v>{"steel-plate",5}</v>
      </c>
      <c r="L129" t="str">
        <f t="shared" si="32"/>
        <v>{"iron-gear-wheel",10}</v>
      </c>
      <c r="M129" t="str">
        <f t="shared" si="28"/>
        <v/>
      </c>
      <c r="N129" t="str">
        <f t="shared" si="29"/>
        <v/>
      </c>
      <c r="O129" t="str">
        <f t="shared" si="30"/>
        <v/>
      </c>
      <c r="P129">
        <f t="shared" si="38"/>
        <v>45</v>
      </c>
      <c r="Q129">
        <f t="shared" si="38"/>
        <v>0</v>
      </c>
      <c r="R129">
        <f t="shared" si="38"/>
        <v>0</v>
      </c>
      <c r="S129">
        <f t="shared" si="38"/>
        <v>5</v>
      </c>
      <c r="T129">
        <f t="shared" si="38"/>
        <v>0</v>
      </c>
      <c r="U129">
        <f t="shared" si="38"/>
        <v>0</v>
      </c>
      <c r="V129">
        <f t="shared" si="38"/>
        <v>0</v>
      </c>
    </row>
    <row r="130" spans="1:22" x14ac:dyDescent="0.3">
      <c r="A130" t="str">
        <f>'Paste Here!'!A129</f>
        <v>{type="recipe",name="land-mine",enabled=false,energy_required=5,ingredients={{"steel-plate",1},{"explosives",2}},result="land-mine",result_count=4}</v>
      </c>
      <c r="B130" t="str">
        <f t="shared" si="22"/>
        <v>{type="recipe",name="land-mine",enabled=false,energy_required=5,ingredients={{"steel-plate",1},{"explosives",2}},result="land-mine",result_count=4}</v>
      </c>
      <c r="C130" t="str">
        <f t="shared" si="35"/>
        <v>{type="recipe",name="land-mine",enabled=false,energy_required=5,ingredients={{"steel-plate",1},{"explosives",2}},result="land-mine",result_count=4}</v>
      </c>
      <c r="D130" t="str">
        <f t="shared" si="23"/>
        <v>type="recipe",name="land-mine",enabled=false,energy_required=5,ingredients={{"steel-plate",1},{"explosives",2}},result="land-mine",result_count=4</v>
      </c>
      <c r="E130" t="str">
        <f t="shared" si="24"/>
        <v>"land-mine"</v>
      </c>
      <c r="F130" t="str">
        <f t="shared" si="24"/>
        <v>"land-mine"</v>
      </c>
      <c r="G130">
        <f t="shared" si="25"/>
        <v>4</v>
      </c>
      <c r="H130">
        <f t="shared" si="26"/>
        <v>5</v>
      </c>
      <c r="I130" t="str">
        <f t="shared" ref="I130:I161" si="39">IFERROR(MID(D130,FIND(I$1,D130,1),IFERROR(FIND(",",D130,FIND("}}",D130,FIND(I$1,D130,1)))-FIND(I$1,D130,1)+1,LEN(D130)-FIND(I$1,D130,1))),"")</f>
        <v/>
      </c>
      <c r="J130" t="str">
        <f t="shared" si="33"/>
        <v>{"steel-plate",1}{"explosives",2}</v>
      </c>
      <c r="K130" t="str">
        <f t="shared" si="27"/>
        <v>{"steel-plate",1}</v>
      </c>
      <c r="L130" t="str">
        <f t="shared" si="32"/>
        <v>{"explosives",2}</v>
      </c>
      <c r="M130" t="str">
        <f t="shared" si="28"/>
        <v/>
      </c>
      <c r="N130" t="str">
        <f t="shared" si="29"/>
        <v/>
      </c>
      <c r="O130" t="str">
        <f t="shared" si="30"/>
        <v/>
      </c>
      <c r="P130">
        <f t="shared" si="38"/>
        <v>1.25</v>
      </c>
      <c r="Q130">
        <f t="shared" si="38"/>
        <v>0</v>
      </c>
      <c r="R130">
        <f t="shared" si="38"/>
        <v>0</v>
      </c>
      <c r="S130">
        <f t="shared" si="38"/>
        <v>0.25</v>
      </c>
      <c r="T130">
        <f t="shared" si="38"/>
        <v>0.5</v>
      </c>
      <c r="U130">
        <f t="shared" si="38"/>
        <v>0</v>
      </c>
      <c r="V130">
        <f t="shared" si="38"/>
        <v>0</v>
      </c>
    </row>
    <row r="131" spans="1:22" x14ac:dyDescent="0.3">
      <c r="A131" t="str">
        <f>'Paste Here!'!A130</f>
        <v>{type="recipe",name="rocket-launcher",enabled=false,energy_required=10,ingredients={{"iron-plate",5},{"iron-gear-wheel",5},{"electronic-circuit",5}},result="rocket-launcher"}</v>
      </c>
      <c r="B131" t="str">
        <f t="shared" ref="B131:B194" si="40">SUBSTITUTE(A131,",}","}")</f>
        <v>{type="recipe",name="rocket-launcher",enabled=false,energy_required=10,ingredients={{"iron-plate",5},{"iron-gear-wheel",5},{"electronic-circuit",5}},result="rocket-launcher"}</v>
      </c>
      <c r="C131" t="str">
        <f t="shared" si="35"/>
        <v>{type="recipe",name="rocket-launcher",enabled=false,energy_required=10,ingredients={{"iron-plate",5},{"iron-gear-wheel",5},{"electronic-circuit",5}},result="rocket-launcher"}</v>
      </c>
      <c r="D131" t="str">
        <f t="shared" ref="D131:D194" si="41">MID(C131,2,LEN(C131)-2)</f>
        <v>type="recipe",name="rocket-launcher",enabled=false,energy_required=10,ingredients={{"iron-plate",5},{"iron-gear-wheel",5},{"electronic-circuit",5}},result="rocket-launcher"</v>
      </c>
      <c r="E131" t="str">
        <f t="shared" ref="E131:F195" si="42">SUBSTITUTE(SUBSTITUTE(IFERROR(MID($D131,FIND(E$1,$D131,1),IFERROR(FIND(",",$D131,FIND(E$1,$D131,1))-FIND(E$1,$D131,1)+1,LEN($D131)-FIND(E$1,$D131,1)+1)),""),E$1,""),",","")</f>
        <v>"rocket-launcher"</v>
      </c>
      <c r="F131" t="str">
        <f t="shared" si="42"/>
        <v>"rocket-launcher"</v>
      </c>
      <c r="G131">
        <f t="shared" ref="G131:G195" si="43">VALUE(SUBSTITUTE(SUBSTITUTE(IFERROR(MID($D131,FIND(G$1,$D131,1),IFERROR(FIND(",",$D131,FIND(G$1,$D131,1))-FIND(G$1,$D131,1)+1,LEN($D131)-FIND(G$1,$D131,1)+1)),1),G$1,""),",",""))</f>
        <v>1</v>
      </c>
      <c r="H131">
        <f t="shared" ref="H131:H195" si="44">VALUE(SUBSTITUTE(SUBSTITUTE(IFERROR(MID($D131,FIND(H$1,$D131,1),IFERROR(FIND(",",$D131,FIND(H$1,$D131,1))-FIND(H$1,$D131,1)+1,LEN($D131)-FIND(H$1,$D131,1)+1)),""),H$1,""),",",""))</f>
        <v>10</v>
      </c>
      <c r="I131" t="str">
        <f t="shared" si="39"/>
        <v/>
      </c>
      <c r="J131" t="str">
        <f t="shared" si="33"/>
        <v>{"iron-plate",5}{"iron-gear-wheel",5}{"electronic-circuit",5}</v>
      </c>
      <c r="K131" t="str">
        <f t="shared" ref="K131:K194" si="45">MID(J131,1,IFERROR(FIND("}{",J131,1),LEN(J131)))</f>
        <v>{"iron-plate",5}</v>
      </c>
      <c r="L131" t="str">
        <f t="shared" si="32"/>
        <v>{"iron-gear-wheel",5}</v>
      </c>
      <c r="M131" t="str">
        <f t="shared" ref="M131:M194" si="46">MID(J131,LEN(K131)+LEN(L131)+1,IFERROR(FIND("}{",J131,LEN(K131)+LEN(L131)+1)-LEN(K131)-LEN(L131),LEN(J131)))</f>
        <v>{"electronic-circuit",5}</v>
      </c>
      <c r="N131" t="str">
        <f t="shared" ref="N131:N194" si="47">MID(J131,LEN(K131)+LEN(L131)+LEN(M131)+1,IFERROR(FIND("}{",J131,LEN(K131)+LEN(L131)+LEN(M131)+1)-LEN(K131)-LEN(L131)-LEN(M131),LEN(J131)))</f>
        <v/>
      </c>
      <c r="O131" t="str">
        <f t="shared" ref="O131:O194" si="48">MID(J131,LEN(K131)+LEN(L131)+LEN(M131)+LEN(N131)+1,IFERROR(FIND("}{",J131,LEN(K131)+LEN(L131)+LEN(M131)+LEN(N131)+1)-LEN(K131)-LEN(L131)-LEN(M131)-LEN(N131),LEN(J131)))</f>
        <v/>
      </c>
      <c r="P131">
        <f t="shared" ref="P131:V146" si="49">IFERROR(IF(MID($K131,2,LEN(P$1))=P$1,MID($K131,FIND(",",$K131,1)+1,LEN($K131)-FIND(",",$K131,1)-1),VLOOKUP(MID($K131,2,FIND(",",$K131,1)-2),$E:$Z,MATCH(P$1,$E$1:$Z$1,0),0)*MID($K131,FIND(",",$K131,1)+1,LEN($K131)-FIND(",",$K131,1)-1)),0)/$G131+IFERROR(IF(MID($L131,2,LEN(P$1))=P$1,MID($L131,FIND(",",$L131,1)+1,LEN($L131)-FIND(",",$L131,1)-1),VLOOKUP(MID($L131,2,FIND(",",$L131,1)-2),$E:$Z,MATCH(P$1,$E$1:$Z$1,0),0)*MID($L131,FIND(",",$L131,1)+1,LEN($L131)-FIND(",",$L131,1)-1)),0)/$G131+IFERROR(IF(MID($M131,2,LEN(P$1))=P$1,MID($M131,FIND(",",$M131,1)+1,LEN($M131)-FIND(",",$M131,1)-1),VLOOKUP(MID($M131,2,FIND(",",$M131,1)-2),$E:$Z,MATCH(P$1,$E$1:$Z$1,0),0)*MID($M131,FIND(",",$M131,1)+1,LEN($M131)-FIND(",",$M131,1)-1)),0)/$G131+IFERROR(IF(MID($N131,2,LEN(P$1))=P$1,MID($N131,FIND(",",$N131,1)+1,LEN($N131)-FIND(",",$N131,1)-1),VLOOKUP(MID($N131,2,FIND(",",$N131,1)-2),$E:$Z,MATCH(P$1,$E$1:$Z$1,0),0)*MID($N131,FIND(",",$N131,1)+1,LEN($N131)-FIND(",",$N131,1)-1)),0)/$G131+IFERROR(IF(MID($O131,2,LEN(P$1))=P$1,MID($O131,FIND(",",$O131,1)+1,LEN($O131)-FIND(",",$O131,1)-1),VLOOKUP(MID($O131,2,FIND(",",$O131,1)-2),$E:$Z,MATCH(P$1,$E$1:$Z$1,0),0)*MID($O131,FIND(",",$O131,1)+1,LEN($O131)-FIND(",",$O131,1)-1)),0)/$G131</f>
        <v>20</v>
      </c>
      <c r="Q131">
        <f t="shared" si="49"/>
        <v>7.5</v>
      </c>
      <c r="R131">
        <f t="shared" si="49"/>
        <v>5</v>
      </c>
      <c r="S131">
        <f t="shared" si="49"/>
        <v>0</v>
      </c>
      <c r="T131">
        <f t="shared" si="49"/>
        <v>0</v>
      </c>
      <c r="U131">
        <f t="shared" si="49"/>
        <v>0</v>
      </c>
      <c r="V131">
        <f t="shared" si="49"/>
        <v>0</v>
      </c>
    </row>
    <row r="132" spans="1:22" x14ac:dyDescent="0.3">
      <c r="A132" t="str">
        <f>'Paste Here!'!A131</f>
        <v>{type="recipe",name="shotgun",enabled=false,energy_required=10,ingredients={{"iron-plate",15},{"iron-gear-wheel",5},{"copper-plate",10},{"wood",5}},result="shotgun"}</v>
      </c>
      <c r="B132" t="str">
        <f t="shared" si="40"/>
        <v>{type="recipe",name="shotgun",enabled=false,energy_required=10,ingredients={{"iron-plate",15},{"iron-gear-wheel",5},{"copper-plate",10},{"wood",5}},result="shotgun"}</v>
      </c>
      <c r="C132" t="str">
        <f t="shared" si="35"/>
        <v>{type="recipe",name="shotgun",enabled=false,energy_required=10,ingredients={{"iron-plate",15},{"iron-gear-wheel",5},{"copper-plate",10},{"wood",5}},result="shotgun"}</v>
      </c>
      <c r="D132" t="str">
        <f t="shared" si="41"/>
        <v>type="recipe",name="shotgun",enabled=false,energy_required=10,ingredients={{"iron-plate",15},{"iron-gear-wheel",5},{"copper-plate",10},{"wood",5}},result="shotgun"</v>
      </c>
      <c r="E132" t="str">
        <f t="shared" si="42"/>
        <v>"shotgun"</v>
      </c>
      <c r="F132" t="str">
        <f t="shared" si="42"/>
        <v>"shotgun"</v>
      </c>
      <c r="G132">
        <f t="shared" si="43"/>
        <v>1</v>
      </c>
      <c r="H132">
        <f t="shared" si="44"/>
        <v>10</v>
      </c>
      <c r="I132" t="str">
        <f t="shared" si="39"/>
        <v/>
      </c>
      <c r="J132" t="str">
        <f t="shared" si="33"/>
        <v>{"iron-plate",15}{"iron-gear-wheel",5}{"copper-plate",10}{"wood",5}</v>
      </c>
      <c r="K132" t="str">
        <f t="shared" si="45"/>
        <v>{"iron-plate",15}</v>
      </c>
      <c r="L132" t="str">
        <f t="shared" ref="L132:L194" si="50">MID(J132,LEN(K132)+1,IFERROR(FIND("}{",J132,LEN(K132)+1)-LEN(K132),LEN(J132)))</f>
        <v>{"iron-gear-wheel",5}</v>
      </c>
      <c r="M132" t="str">
        <f t="shared" si="46"/>
        <v>{"copper-plate",10}</v>
      </c>
      <c r="N132" t="str">
        <f t="shared" si="47"/>
        <v>{"wood",5}</v>
      </c>
      <c r="O132" t="str">
        <f t="shared" si="48"/>
        <v/>
      </c>
      <c r="P132">
        <f t="shared" si="49"/>
        <v>25</v>
      </c>
      <c r="Q132">
        <f t="shared" si="49"/>
        <v>10</v>
      </c>
      <c r="R132">
        <f t="shared" si="49"/>
        <v>0</v>
      </c>
      <c r="S132">
        <f t="shared" si="49"/>
        <v>0</v>
      </c>
      <c r="T132">
        <f t="shared" si="49"/>
        <v>0</v>
      </c>
      <c r="U132">
        <f t="shared" si="49"/>
        <v>0</v>
      </c>
      <c r="V132">
        <f t="shared" si="49"/>
        <v>0</v>
      </c>
    </row>
    <row r="133" spans="1:22" x14ac:dyDescent="0.3">
      <c r="A133" t="str">
        <f>'Paste Here!'!A132</f>
        <v>{type="recipe",name="combat-shotgun",enabled=false,energy_required=10,ingredients={{"steel-plate",15},{"iron-gear-wheel",5},{"copper-plate",10},{"wood",10}},result="combat-shotgun"}</v>
      </c>
      <c r="B133" t="str">
        <f t="shared" si="40"/>
        <v>{type="recipe",name="combat-shotgun",enabled=false,energy_required=10,ingredients={{"steel-plate",15},{"iron-gear-wheel",5},{"copper-plate",10},{"wood",10}},result="combat-shotgun"}</v>
      </c>
      <c r="C133" t="str">
        <f t="shared" si="35"/>
        <v>{type="recipe",name="combat-shotgun",enabled=false,energy_required=10,ingredients={{"steel-plate",15},{"iron-gear-wheel",5},{"copper-plate",10},{"wood",10}},result="combat-shotgun"}</v>
      </c>
      <c r="D133" t="str">
        <f t="shared" si="41"/>
        <v>type="recipe",name="combat-shotgun",enabled=false,energy_required=10,ingredients={{"steel-plate",15},{"iron-gear-wheel",5},{"copper-plate",10},{"wood",10}},result="combat-shotgun"</v>
      </c>
      <c r="E133" t="str">
        <f t="shared" si="42"/>
        <v>"combat-shotgun"</v>
      </c>
      <c r="F133" t="str">
        <f t="shared" si="42"/>
        <v>"combat-shotgun"</v>
      </c>
      <c r="G133">
        <f t="shared" si="43"/>
        <v>1</v>
      </c>
      <c r="H133">
        <f t="shared" si="44"/>
        <v>10</v>
      </c>
      <c r="I133" t="str">
        <f t="shared" si="39"/>
        <v/>
      </c>
      <c r="J133" t="str">
        <f t="shared" si="33"/>
        <v>{"steel-plate",15}{"iron-gear-wheel",5}{"copper-plate",10}{"wood",10}</v>
      </c>
      <c r="K133" t="str">
        <f t="shared" si="45"/>
        <v>{"steel-plate",15}</v>
      </c>
      <c r="L133" t="str">
        <f t="shared" si="50"/>
        <v>{"iron-gear-wheel",5}</v>
      </c>
      <c r="M133" t="str">
        <f t="shared" si="46"/>
        <v>{"copper-plate",10}</v>
      </c>
      <c r="N133" t="str">
        <f t="shared" si="47"/>
        <v>{"wood",10}</v>
      </c>
      <c r="O133" t="str">
        <f t="shared" si="48"/>
        <v/>
      </c>
      <c r="P133">
        <f t="shared" si="49"/>
        <v>85</v>
      </c>
      <c r="Q133">
        <f t="shared" si="49"/>
        <v>10</v>
      </c>
      <c r="R133">
        <f t="shared" si="49"/>
        <v>0</v>
      </c>
      <c r="S133">
        <f t="shared" si="49"/>
        <v>15</v>
      </c>
      <c r="T133">
        <f t="shared" si="49"/>
        <v>0</v>
      </c>
      <c r="U133">
        <f t="shared" si="49"/>
        <v>0</v>
      </c>
      <c r="V133">
        <f t="shared" si="49"/>
        <v>0</v>
      </c>
    </row>
    <row r="134" spans="1:22" x14ac:dyDescent="0.3">
      <c r="A134" t="str">
        <f>'Paste Here!'!A133</f>
        <v>{type="recipe",name="railgun",enabled=false,energy_required=8,ingredients={{"steel-plate",15},{"copper-plate",15},{"electronic-circuit",10},{"advanced-circuit",5},},result="railgun"}</v>
      </c>
      <c r="B134" t="str">
        <f t="shared" si="40"/>
        <v>{type="recipe",name="railgun",enabled=false,energy_required=8,ingredients={{"steel-plate",15},{"copper-plate",15},{"electronic-circuit",10},{"advanced-circuit",5}},result="railgun"}</v>
      </c>
      <c r="C134" t="str">
        <f t="shared" si="35"/>
        <v>{type="recipe",name="railgun",enabled=false,energy_required=8,ingredients={{"steel-plate",15},{"copper-plate",15},{"electronic-circuit",10},{"advanced-circuit",5}},result="railgun"}</v>
      </c>
      <c r="D134" t="str">
        <f t="shared" si="41"/>
        <v>type="recipe",name="railgun",enabled=false,energy_required=8,ingredients={{"steel-plate",15},{"copper-plate",15},{"electronic-circuit",10},{"advanced-circuit",5}},result="railgun"</v>
      </c>
      <c r="E134" t="str">
        <f t="shared" si="42"/>
        <v>"railgun"</v>
      </c>
      <c r="F134" t="str">
        <f t="shared" si="42"/>
        <v>"railgun"</v>
      </c>
      <c r="G134">
        <f t="shared" si="43"/>
        <v>1</v>
      </c>
      <c r="H134">
        <f t="shared" si="44"/>
        <v>8</v>
      </c>
      <c r="I134" t="str">
        <f t="shared" si="39"/>
        <v/>
      </c>
      <c r="J134" t="str">
        <f t="shared" si="33"/>
        <v>{"steel-plate",15}{"copper-plate",15}{"electronic-circuit",10}{"advanced-circuit",5}</v>
      </c>
      <c r="K134" t="str">
        <f t="shared" si="45"/>
        <v>{"steel-plate",15}</v>
      </c>
      <c r="L134" t="str">
        <f t="shared" si="50"/>
        <v>{"copper-plate",15}</v>
      </c>
      <c r="M134" t="str">
        <f t="shared" si="46"/>
        <v>{"electronic-circuit",10}</v>
      </c>
      <c r="N134" t="str">
        <f t="shared" si="47"/>
        <v>{"advanced-circuit",5}</v>
      </c>
      <c r="O134" t="str">
        <f t="shared" si="48"/>
        <v/>
      </c>
      <c r="P134">
        <f t="shared" si="49"/>
        <v>95</v>
      </c>
      <c r="Q134">
        <f t="shared" si="49"/>
        <v>55</v>
      </c>
      <c r="R134">
        <f t="shared" si="49"/>
        <v>20</v>
      </c>
      <c r="S134">
        <f t="shared" si="49"/>
        <v>15</v>
      </c>
      <c r="T134">
        <f t="shared" si="49"/>
        <v>10</v>
      </c>
      <c r="U134">
        <f t="shared" si="49"/>
        <v>10</v>
      </c>
      <c r="V134">
        <f t="shared" si="49"/>
        <v>0</v>
      </c>
    </row>
    <row r="135" spans="1:22" x14ac:dyDescent="0.3">
      <c r="A135" t="str">
        <f>'Paste Here!'!A134</f>
        <v>{type="recipe",name="science-pack-1",energy_required=5,ingredients={{"copper-plate",1},{"iron-gear-wheel",1}},result="science-pack-1"}</v>
      </c>
      <c r="B135" t="str">
        <f t="shared" si="40"/>
        <v>{type="recipe",name="science-pack-1",energy_required=5,ingredients={{"copper-plate",1},{"iron-gear-wheel",1}},result="science-pack-1"}</v>
      </c>
      <c r="C135" t="str">
        <f t="shared" si="35"/>
        <v>{type="recipe",name="science-pack-1",energy_required=5,ingredients={{"copper-plate",1},{"iron-gear-wheel",1}},result="science-pack-1"}</v>
      </c>
      <c r="D135" t="str">
        <f t="shared" si="41"/>
        <v>type="recipe",name="science-pack-1",energy_required=5,ingredients={{"copper-plate",1},{"iron-gear-wheel",1}},result="science-pack-1"</v>
      </c>
      <c r="E135" t="str">
        <f t="shared" si="42"/>
        <v>"science-pack-1"</v>
      </c>
      <c r="F135" t="str">
        <f t="shared" si="42"/>
        <v>"science-pack-1"</v>
      </c>
      <c r="G135">
        <f t="shared" si="43"/>
        <v>1</v>
      </c>
      <c r="H135">
        <f t="shared" si="44"/>
        <v>5</v>
      </c>
      <c r="I135" t="str">
        <f t="shared" si="39"/>
        <v/>
      </c>
      <c r="J135" t="str">
        <f t="shared" si="33"/>
        <v>{"copper-plate",1}{"iron-gear-wheel",1}</v>
      </c>
      <c r="K135" t="str">
        <f t="shared" si="45"/>
        <v>{"copper-plate",1}</v>
      </c>
      <c r="L135" t="str">
        <f t="shared" si="50"/>
        <v>{"iron-gear-wheel",1}</v>
      </c>
      <c r="M135" t="str">
        <f t="shared" si="46"/>
        <v/>
      </c>
      <c r="N135" t="str">
        <f t="shared" si="47"/>
        <v/>
      </c>
      <c r="O135" t="str">
        <f t="shared" si="48"/>
        <v/>
      </c>
      <c r="P135">
        <f t="shared" si="49"/>
        <v>2</v>
      </c>
      <c r="Q135">
        <f t="shared" si="49"/>
        <v>1</v>
      </c>
      <c r="R135">
        <f t="shared" si="49"/>
        <v>0</v>
      </c>
      <c r="S135">
        <f t="shared" si="49"/>
        <v>0</v>
      </c>
      <c r="T135">
        <f t="shared" si="49"/>
        <v>0</v>
      </c>
      <c r="U135">
        <f t="shared" si="49"/>
        <v>0</v>
      </c>
      <c r="V135">
        <f t="shared" si="49"/>
        <v>0</v>
      </c>
    </row>
    <row r="136" spans="1:22" x14ac:dyDescent="0.3">
      <c r="A136" t="str">
        <f>'Paste Here!'!A135</f>
        <v>{type="recipe",name="science-pack-2",energy_required=6,ingredients={{"inserter",1},{"transport-belt",1}},result="science-pack-2"}</v>
      </c>
      <c r="B136" t="str">
        <f t="shared" si="40"/>
        <v>{type="recipe",name="science-pack-2",energy_required=6,ingredients={{"inserter",1},{"transport-belt",1}},result="science-pack-2"}</v>
      </c>
      <c r="C136" t="str">
        <f t="shared" si="35"/>
        <v>{type="recipe",name="science-pack-2",energy_required=6,ingredients={{"inserter",1},{"transport-belt",1}},result="science-pack-2"}</v>
      </c>
      <c r="D136" t="str">
        <f t="shared" si="41"/>
        <v>type="recipe",name="science-pack-2",energy_required=6,ingredients={{"inserter",1},{"transport-belt",1}},result="science-pack-2"</v>
      </c>
      <c r="E136" t="str">
        <f t="shared" si="42"/>
        <v>"science-pack-2"</v>
      </c>
      <c r="F136" t="str">
        <f t="shared" si="42"/>
        <v>"science-pack-2"</v>
      </c>
      <c r="G136">
        <f t="shared" si="43"/>
        <v>1</v>
      </c>
      <c r="H136">
        <f t="shared" si="44"/>
        <v>6</v>
      </c>
      <c r="I136" t="str">
        <f t="shared" si="39"/>
        <v/>
      </c>
      <c r="J136" t="str">
        <f t="shared" si="33"/>
        <v>{"inserter",1}{"transport-belt",1}</v>
      </c>
      <c r="K136" t="str">
        <f t="shared" si="45"/>
        <v>{"inserter",1}</v>
      </c>
      <c r="L136" t="str">
        <f t="shared" si="50"/>
        <v>{"transport-belt",1}</v>
      </c>
      <c r="M136" t="str">
        <f t="shared" si="46"/>
        <v/>
      </c>
      <c r="N136" t="str">
        <f t="shared" si="47"/>
        <v/>
      </c>
      <c r="O136" t="str">
        <f t="shared" si="48"/>
        <v/>
      </c>
      <c r="P136">
        <f t="shared" si="49"/>
        <v>5.5</v>
      </c>
      <c r="Q136">
        <f t="shared" si="49"/>
        <v>1.5</v>
      </c>
      <c r="R136">
        <f t="shared" si="49"/>
        <v>1</v>
      </c>
      <c r="S136">
        <f t="shared" si="49"/>
        <v>0</v>
      </c>
      <c r="T136">
        <f t="shared" si="49"/>
        <v>0</v>
      </c>
      <c r="U136">
        <f t="shared" si="49"/>
        <v>0</v>
      </c>
      <c r="V136">
        <f t="shared" si="49"/>
        <v>0</v>
      </c>
    </row>
    <row r="137" spans="1:22" x14ac:dyDescent="0.3">
      <c r="A137" t="str">
        <f>'Paste Here!'!A136</f>
        <v>{type="recipe",name="science-pack-3",enabled=false,energy_required=12,ingredients={{"advanced-circuit",1},{"engine-unit",1},{"assembling-machine-1",1},},result="science-pack-3"}</v>
      </c>
      <c r="B137" t="str">
        <f t="shared" si="40"/>
        <v>{type="recipe",name="science-pack-3",enabled=false,energy_required=12,ingredients={{"advanced-circuit",1},{"engine-unit",1},{"assembling-machine-1",1}},result="science-pack-3"}</v>
      </c>
      <c r="C137" t="str">
        <f t="shared" si="35"/>
        <v>{type="recipe",name="science-pack-3",enabled=false,energy_required=12,ingredients={{"advanced-circuit",1},{"engine-unit",1},{"assembling-machine-1",1}},result="science-pack-3"}</v>
      </c>
      <c r="D137" t="str">
        <f t="shared" si="41"/>
        <v>type="recipe",name="science-pack-3",enabled=false,energy_required=12,ingredients={{"advanced-circuit",1},{"engine-unit",1},{"assembling-machine-1",1}},result="science-pack-3"</v>
      </c>
      <c r="E137" t="str">
        <f t="shared" si="42"/>
        <v>"science-pack-3"</v>
      </c>
      <c r="F137" t="str">
        <f t="shared" si="42"/>
        <v>"science-pack-3"</v>
      </c>
      <c r="G137">
        <f t="shared" si="43"/>
        <v>1</v>
      </c>
      <c r="H137">
        <f t="shared" si="44"/>
        <v>12</v>
      </c>
      <c r="I137" t="str">
        <f t="shared" si="39"/>
        <v/>
      </c>
      <c r="J137" t="str">
        <f t="shared" si="33"/>
        <v>{"advanced-circuit",1}{"engine-unit",1}{"assembling-machine-1",1}</v>
      </c>
      <c r="K137" t="str">
        <f t="shared" si="45"/>
        <v>{"advanced-circuit",1}</v>
      </c>
      <c r="L137" t="str">
        <f t="shared" si="50"/>
        <v>{"engine-unit",1}</v>
      </c>
      <c r="M137" t="str">
        <f t="shared" si="46"/>
        <v>{"assembling-machine-1",1}</v>
      </c>
      <c r="N137" t="str">
        <f t="shared" si="47"/>
        <v/>
      </c>
      <c r="O137" t="str">
        <f t="shared" si="48"/>
        <v/>
      </c>
      <c r="P137">
        <f t="shared" si="49"/>
        <v>33</v>
      </c>
      <c r="Q137">
        <f t="shared" si="49"/>
        <v>9.5</v>
      </c>
      <c r="R137">
        <f t="shared" si="49"/>
        <v>5</v>
      </c>
      <c r="S137">
        <f t="shared" si="49"/>
        <v>1</v>
      </c>
      <c r="T137">
        <f t="shared" si="49"/>
        <v>2</v>
      </c>
      <c r="U137">
        <f t="shared" si="49"/>
        <v>2</v>
      </c>
      <c r="V137">
        <f t="shared" si="49"/>
        <v>0</v>
      </c>
    </row>
    <row r="138" spans="1:22" x14ac:dyDescent="0.3">
      <c r="A138" t="str">
        <f>'Paste Here!'!A137</f>
        <v>{type="recipe",name="military-science-pack",enabled=false,energy_required=10,ingredients={{"piercing-rounds-magazine",1},{"grenade",1},{"gun-turret",1}},result_count=2,result="military-science-pack",}</v>
      </c>
      <c r="B138" t="str">
        <f t="shared" si="40"/>
        <v>{type="recipe",name="military-science-pack",enabled=false,energy_required=10,ingredients={{"piercing-rounds-magazine",1},{"grenade",1},{"gun-turret",1}},result_count=2,result="military-science-pack"}</v>
      </c>
      <c r="C138" t="str">
        <f t="shared" si="35"/>
        <v>{type="recipe",name="military-science-pack",enabled=false,energy_required=10,ingredients={{"piercing-rounds-magazine",1},{"grenade",1},{"gun-turret",1}},result_count=2,result="military-science-pack"}</v>
      </c>
      <c r="D138" t="str">
        <f t="shared" si="41"/>
        <v>type="recipe",name="military-science-pack",enabled=false,energy_required=10,ingredients={{"piercing-rounds-magazine",1},{"grenade",1},{"gun-turret",1}},result_count=2,result="military-science-pack"</v>
      </c>
      <c r="E138" t="str">
        <f t="shared" si="42"/>
        <v>"military-science-pack"</v>
      </c>
      <c r="F138" t="str">
        <f t="shared" si="42"/>
        <v>"military-science-pack"</v>
      </c>
      <c r="G138">
        <f t="shared" si="43"/>
        <v>2</v>
      </c>
      <c r="H138">
        <f t="shared" si="44"/>
        <v>10</v>
      </c>
      <c r="I138" t="str">
        <f t="shared" si="39"/>
        <v/>
      </c>
      <c r="J138" t="str">
        <f t="shared" si="33"/>
        <v>{"piercing-rounds-magazine",1}{"grenade",1}{"gun-turret",1}</v>
      </c>
      <c r="K138" t="str">
        <f t="shared" si="45"/>
        <v>{"piercing-rounds-magazine",1}</v>
      </c>
      <c r="L138" t="str">
        <f t="shared" si="50"/>
        <v>{"grenade",1}</v>
      </c>
      <c r="M138" t="str">
        <f t="shared" si="46"/>
        <v>{"gun-turret",1}</v>
      </c>
      <c r="N138" t="str">
        <f t="shared" si="47"/>
        <v/>
      </c>
      <c r="O138" t="str">
        <f t="shared" si="48"/>
        <v/>
      </c>
      <c r="P138">
        <f t="shared" si="49"/>
        <v>27</v>
      </c>
      <c r="Q138">
        <f t="shared" si="49"/>
        <v>7.5</v>
      </c>
      <c r="R138">
        <f t="shared" si="49"/>
        <v>0</v>
      </c>
      <c r="S138">
        <f t="shared" si="49"/>
        <v>0.5</v>
      </c>
      <c r="T138">
        <f t="shared" si="49"/>
        <v>5</v>
      </c>
      <c r="U138">
        <f t="shared" si="49"/>
        <v>0</v>
      </c>
      <c r="V138">
        <f t="shared" si="49"/>
        <v>0</v>
      </c>
    </row>
    <row r="139" spans="1:22" x14ac:dyDescent="0.3">
      <c r="A139" t="str">
        <f>'Paste Here!'!A138</f>
        <v>{type="recipe",name="production-science-pack",enabled=false,energy_required=14,ingredients={{"pumpjack",1},{"electric-engine-unit",1},{"electric-furnace",1}},result_count=2,result="production-science-pack",}</v>
      </c>
      <c r="B139" t="str">
        <f t="shared" si="40"/>
        <v>{type="recipe",name="production-science-pack",enabled=false,energy_required=14,ingredients={{"pumpjack",1},{"electric-engine-unit",1},{"electric-furnace",1}},result_count=2,result="production-science-pack"}</v>
      </c>
      <c r="C139" t="str">
        <f t="shared" si="35"/>
        <v>{type="recipe",name="production-science-pack",enabled=false,energy_required=14,ingredients={{"pumpjack",1},{"electric-engine-unit",1},{"electric-furnace",1}},result_count=2,result="production-science-pack"}</v>
      </c>
      <c r="D139" t="str">
        <f t="shared" si="41"/>
        <v>type="recipe",name="production-science-pack",enabled=false,energy_required=14,ingredients={{"pumpjack",1},{"electric-engine-unit",1},{"electric-furnace",1}},result_count=2,result="production-science-pack"</v>
      </c>
      <c r="E139" t="str">
        <f t="shared" si="42"/>
        <v>"production-science-pack"</v>
      </c>
      <c r="F139" t="str">
        <f t="shared" si="42"/>
        <v>"production-science-pack"</v>
      </c>
      <c r="G139">
        <f t="shared" si="43"/>
        <v>2</v>
      </c>
      <c r="H139">
        <f t="shared" si="44"/>
        <v>14</v>
      </c>
      <c r="I139" t="str">
        <f t="shared" si="39"/>
        <v/>
      </c>
      <c r="J139" t="str">
        <f t="shared" si="33"/>
        <v>{"pumpjack",1}{"electric-engine-unit",1}{"electric-furnace",1}</v>
      </c>
      <c r="K139" t="str">
        <f t="shared" si="45"/>
        <v>{"pumpjack",1}</v>
      </c>
      <c r="L139" t="str">
        <f t="shared" si="50"/>
        <v>{"electric-engine-unit",1}</v>
      </c>
      <c r="M139" t="str">
        <f t="shared" si="46"/>
        <v>{"electric-furnace",1}</v>
      </c>
      <c r="N139" t="str">
        <f t="shared" si="47"/>
        <v/>
      </c>
      <c r="O139" t="str">
        <f t="shared" si="48"/>
        <v/>
      </c>
      <c r="P139">
        <f t="shared" si="49"/>
        <v>65.5</v>
      </c>
      <c r="Q139">
        <f t="shared" si="49"/>
        <v>17.75</v>
      </c>
      <c r="R139">
        <f t="shared" si="49"/>
        <v>8.5</v>
      </c>
      <c r="S139">
        <f t="shared" si="49"/>
        <v>8</v>
      </c>
      <c r="T139">
        <f t="shared" si="49"/>
        <v>5</v>
      </c>
      <c r="U139">
        <f t="shared" si="49"/>
        <v>5</v>
      </c>
      <c r="V139">
        <f t="shared" si="49"/>
        <v>10</v>
      </c>
    </row>
    <row r="140" spans="1:22" x14ac:dyDescent="0.3">
      <c r="A140" t="str">
        <f>'Paste Here!'!A139</f>
        <v>{type="recipe",name="high-tech-science-pack",enabled=false,energy_required=14,ingredients={{"battery",1},{"processing-unit",3},{"speed-module",1},{"copper-cable",30}},result_count=2,result="high-tech-science-pack",}</v>
      </c>
      <c r="B140" t="str">
        <f t="shared" si="40"/>
        <v>{type="recipe",name="high-tech-science-pack",enabled=false,energy_required=14,ingredients={{"battery",1},{"processing-unit",3},{"speed-module",1},{"copper-cable",30}},result_count=2,result="high-tech-science-pack"}</v>
      </c>
      <c r="C140" t="str">
        <f t="shared" si="35"/>
        <v>{type="recipe",name="high-tech-science-pack",enabled=false,energy_required=14,ingredients={{"battery",1},{"processing-unit",3},{"speed-module",1},{"copper-cable",30}},result_count=2,result="high-tech-science-pack"}</v>
      </c>
      <c r="D140" t="str">
        <f t="shared" si="41"/>
        <v>type="recipe",name="high-tech-science-pack",enabled=false,energy_required=14,ingredients={{"battery",1},{"processing-unit",3},{"speed-module",1},{"copper-cable",30}},result_count=2,result="high-tech-science-pack"</v>
      </c>
      <c r="E140" t="str">
        <f t="shared" si="42"/>
        <v>"high-tech-science-pack"</v>
      </c>
      <c r="F140" t="str">
        <f t="shared" si="42"/>
        <v>"high-tech-science-pack"</v>
      </c>
      <c r="G140">
        <f t="shared" si="43"/>
        <v>2</v>
      </c>
      <c r="H140">
        <f t="shared" si="44"/>
        <v>14</v>
      </c>
      <c r="I140" t="str">
        <f t="shared" si="39"/>
        <v/>
      </c>
      <c r="J140" t="str">
        <f t="shared" si="33"/>
        <v>{"battery",1}{"processing-unit",3}{"speed-module",1}{"copper-cable",30}</v>
      </c>
      <c r="K140" t="str">
        <f t="shared" si="45"/>
        <v>{"battery",1}</v>
      </c>
      <c r="L140" t="str">
        <f t="shared" si="50"/>
        <v>{"processing-unit",3}</v>
      </c>
      <c r="M140" t="str">
        <f t="shared" si="46"/>
        <v>{"speed-module",1}</v>
      </c>
      <c r="N140" t="str">
        <f t="shared" si="47"/>
        <v>{"copper-cable",30}</v>
      </c>
      <c r="O140" t="str">
        <f t="shared" si="48"/>
        <v/>
      </c>
      <c r="P140">
        <f t="shared" si="49"/>
        <v>61.5</v>
      </c>
      <c r="Q140">
        <f t="shared" si="49"/>
        <v>84.25</v>
      </c>
      <c r="R140">
        <f t="shared" si="49"/>
        <v>43.5</v>
      </c>
      <c r="S140">
        <f t="shared" si="49"/>
        <v>0</v>
      </c>
      <c r="T140">
        <f t="shared" si="49"/>
        <v>11</v>
      </c>
      <c r="U140">
        <f t="shared" si="49"/>
        <v>11</v>
      </c>
      <c r="V140">
        <f t="shared" si="49"/>
        <v>0</v>
      </c>
    </row>
    <row r="141" spans="1:22" x14ac:dyDescent="0.3">
      <c r="A141" t="str">
        <f>'Paste Here!'!A140</f>
        <v>{type="recipe",name="lab",energy_required=5,ingredients={{"electronic-circuit",10},{"iron-gear-wheel",10},{"transport-belt",4}},result="lab"}</v>
      </c>
      <c r="B141" t="str">
        <f t="shared" si="40"/>
        <v>{type="recipe",name="lab",energy_required=5,ingredients={{"electronic-circuit",10},{"iron-gear-wheel",10},{"transport-belt",4}},result="lab"}</v>
      </c>
      <c r="C141" t="str">
        <f t="shared" si="35"/>
        <v>{type="recipe",name="lab",energy_required=5,ingredients={{"electronic-circuit",10},{"iron-gear-wheel",10},{"transport-belt",4}},result="lab"}</v>
      </c>
      <c r="D141" t="str">
        <f t="shared" si="41"/>
        <v>type="recipe",name="lab",energy_required=5,ingredients={{"electronic-circuit",10},{"iron-gear-wheel",10},{"transport-belt",4}},result="lab"</v>
      </c>
      <c r="E141" t="str">
        <f t="shared" si="42"/>
        <v>"lab"</v>
      </c>
      <c r="F141" t="str">
        <f t="shared" si="42"/>
        <v>"lab"</v>
      </c>
      <c r="G141">
        <f t="shared" si="43"/>
        <v>1</v>
      </c>
      <c r="H141">
        <f t="shared" si="44"/>
        <v>5</v>
      </c>
      <c r="I141" t="str">
        <f t="shared" si="39"/>
        <v/>
      </c>
      <c r="J141" t="str">
        <f t="shared" si="33"/>
        <v>{"electronic-circuit",10}{"iron-gear-wheel",10}{"transport-belt",4}</v>
      </c>
      <c r="K141" t="str">
        <f t="shared" si="45"/>
        <v>{"electronic-circuit",10}</v>
      </c>
      <c r="L141" t="str">
        <f t="shared" si="50"/>
        <v>{"iron-gear-wheel",10}</v>
      </c>
      <c r="M141" t="str">
        <f t="shared" si="46"/>
        <v>{"transport-belt",4}</v>
      </c>
      <c r="N141" t="str">
        <f t="shared" si="47"/>
        <v/>
      </c>
      <c r="O141" t="str">
        <f t="shared" si="48"/>
        <v/>
      </c>
      <c r="P141">
        <f t="shared" si="49"/>
        <v>36</v>
      </c>
      <c r="Q141">
        <f t="shared" si="49"/>
        <v>15</v>
      </c>
      <c r="R141">
        <f t="shared" si="49"/>
        <v>10</v>
      </c>
      <c r="S141">
        <f t="shared" si="49"/>
        <v>0</v>
      </c>
      <c r="T141">
        <f t="shared" si="49"/>
        <v>0</v>
      </c>
      <c r="U141">
        <f t="shared" si="49"/>
        <v>0</v>
      </c>
      <c r="V141">
        <f t="shared" si="49"/>
        <v>0</v>
      </c>
    </row>
    <row r="142" spans="1:22" x14ac:dyDescent="0.3">
      <c r="A142" t="str">
        <f>'Paste Here!'!A141</f>
        <v>{type="recipe",name="red-wire",enabled=false,ingredients={{"electronic-circuit",1},{"copper-cable",1}},result="red-wire"}</v>
      </c>
      <c r="B142" t="str">
        <f t="shared" si="40"/>
        <v>{type="recipe",name="red-wire",enabled=false,ingredients={{"electronic-circuit",1},{"copper-cable",1}},result="red-wire"}</v>
      </c>
      <c r="C142" t="str">
        <f t="shared" si="35"/>
        <v>{type="recipe",name="red-wire",enabled=false,ingredients={{"electronic-circuit",1},{"copper-cable",1}},result="red-wire"}</v>
      </c>
      <c r="D142" t="str">
        <f t="shared" si="41"/>
        <v>type="recipe",name="red-wire",enabled=false,ingredients={{"electronic-circuit",1},{"copper-cable",1}},result="red-wire"</v>
      </c>
      <c r="E142" t="str">
        <f t="shared" si="42"/>
        <v>"red-wire"</v>
      </c>
      <c r="F142" t="str">
        <f t="shared" si="42"/>
        <v>"red-wire"</v>
      </c>
      <c r="G142">
        <f t="shared" si="43"/>
        <v>1</v>
      </c>
      <c r="H142" t="e">
        <f t="shared" si="44"/>
        <v>#VALUE!</v>
      </c>
      <c r="I142" t="str">
        <f t="shared" si="39"/>
        <v/>
      </c>
      <c r="J142" t="str">
        <f t="shared" si="33"/>
        <v>{"electronic-circuit",1}{"copper-cable",1}</v>
      </c>
      <c r="K142" t="str">
        <f t="shared" si="45"/>
        <v>{"electronic-circuit",1}</v>
      </c>
      <c r="L142" t="str">
        <f t="shared" si="50"/>
        <v>{"copper-cable",1}</v>
      </c>
      <c r="M142" t="str">
        <f t="shared" si="46"/>
        <v/>
      </c>
      <c r="N142" t="str">
        <f t="shared" si="47"/>
        <v/>
      </c>
      <c r="O142" t="str">
        <f t="shared" si="48"/>
        <v/>
      </c>
      <c r="P142">
        <f t="shared" si="49"/>
        <v>1</v>
      </c>
      <c r="Q142">
        <f t="shared" si="49"/>
        <v>2</v>
      </c>
      <c r="R142">
        <f t="shared" si="49"/>
        <v>1</v>
      </c>
      <c r="S142">
        <f t="shared" si="49"/>
        <v>0</v>
      </c>
      <c r="T142">
        <f t="shared" si="49"/>
        <v>0</v>
      </c>
      <c r="U142">
        <f t="shared" si="49"/>
        <v>0</v>
      </c>
      <c r="V142">
        <f t="shared" si="49"/>
        <v>0</v>
      </c>
    </row>
    <row r="143" spans="1:22" x14ac:dyDescent="0.3">
      <c r="A143" t="str">
        <f>'Paste Here!'!A142</f>
        <v>{type="recipe",name="green-wire",enabled=false,ingredients={{"electronic-circuit",1},{"copper-cable",1}},result="green-wire"}</v>
      </c>
      <c r="B143" t="str">
        <f t="shared" si="40"/>
        <v>{type="recipe",name="green-wire",enabled=false,ingredients={{"electronic-circuit",1},{"copper-cable",1}},result="green-wire"}</v>
      </c>
      <c r="C143" t="str">
        <f t="shared" si="35"/>
        <v>{type="recipe",name="green-wire",enabled=false,ingredients={{"electronic-circuit",1},{"copper-cable",1}},result="green-wire"}</v>
      </c>
      <c r="D143" t="str">
        <f t="shared" si="41"/>
        <v>type="recipe",name="green-wire",enabled=false,ingredients={{"electronic-circuit",1},{"copper-cable",1}},result="green-wire"</v>
      </c>
      <c r="E143" t="str">
        <f t="shared" si="42"/>
        <v>"green-wire"</v>
      </c>
      <c r="F143" t="str">
        <f t="shared" si="42"/>
        <v>"green-wire"</v>
      </c>
      <c r="G143">
        <f t="shared" si="43"/>
        <v>1</v>
      </c>
      <c r="H143" t="e">
        <f t="shared" si="44"/>
        <v>#VALUE!</v>
      </c>
      <c r="I143" t="str">
        <f t="shared" si="39"/>
        <v/>
      </c>
      <c r="J143" t="str">
        <f t="shared" si="33"/>
        <v>{"electronic-circuit",1}{"copper-cable",1}</v>
      </c>
      <c r="K143" t="str">
        <f t="shared" si="45"/>
        <v>{"electronic-circuit",1}</v>
      </c>
      <c r="L143" t="str">
        <f t="shared" si="50"/>
        <v>{"copper-cable",1}</v>
      </c>
      <c r="M143" t="str">
        <f t="shared" si="46"/>
        <v/>
      </c>
      <c r="N143" t="str">
        <f t="shared" si="47"/>
        <v/>
      </c>
      <c r="O143" t="str">
        <f t="shared" si="48"/>
        <v/>
      </c>
      <c r="P143">
        <f t="shared" si="49"/>
        <v>1</v>
      </c>
      <c r="Q143">
        <f t="shared" si="49"/>
        <v>2</v>
      </c>
      <c r="R143">
        <f t="shared" si="49"/>
        <v>1</v>
      </c>
      <c r="S143">
        <f t="shared" si="49"/>
        <v>0</v>
      </c>
      <c r="T143">
        <f t="shared" si="49"/>
        <v>0</v>
      </c>
      <c r="U143">
        <f t="shared" si="49"/>
        <v>0</v>
      </c>
      <c r="V143">
        <f t="shared" si="49"/>
        <v>0</v>
      </c>
    </row>
    <row r="144" spans="1:22" x14ac:dyDescent="0.3">
      <c r="A144" t="str">
        <f>'Paste Here!'!A143</f>
        <v>{type="recipe",name="underground-belt",enabled=false,energy_required=1,ingredients={{"iron-plate",10},{"transport-belt",5}},result_count=2,result="underground-belt",requester_paste_multiplier=4}</v>
      </c>
      <c r="B144" t="str">
        <f t="shared" si="40"/>
        <v>{type="recipe",name="underground-belt",enabled=false,energy_required=1,ingredients={{"iron-plate",10},{"transport-belt",5}},result_count=2,result="underground-belt",requester_paste_multiplier=4}</v>
      </c>
      <c r="C144" t="str">
        <f t="shared" si="35"/>
        <v>{type="recipe",name="underground-belt",enabled=false,energy_required=1,ingredients={{"iron-plate",10},{"transport-belt",5}},result_count=2,result="underground-belt",requester_paste_multiplier=4}</v>
      </c>
      <c r="D144" t="str">
        <f t="shared" si="41"/>
        <v>type="recipe",name="underground-belt",enabled=false,energy_required=1,ingredients={{"iron-plate",10},{"transport-belt",5}},result_count=2,result="underground-belt",requester_paste_multiplier=4</v>
      </c>
      <c r="E144" t="str">
        <f t="shared" si="42"/>
        <v>"underground-belt"</v>
      </c>
      <c r="F144" t="str">
        <f t="shared" si="42"/>
        <v>"underground-belt"</v>
      </c>
      <c r="G144">
        <f t="shared" si="43"/>
        <v>2</v>
      </c>
      <c r="H144">
        <f t="shared" si="44"/>
        <v>1</v>
      </c>
      <c r="I144" t="str">
        <f t="shared" si="39"/>
        <v/>
      </c>
      <c r="J144" t="str">
        <f t="shared" ref="J144:J194" si="51">SUBSTITUTE(SUBSTITUTE(SUBSTITUTE(SUBSTITUTE(SUBSTITUTE(MID(SUBSTITUTE(IFERROR(MID(D144,FIND(J$1,D144,1),IFERROR(FIND(",",D144,FIND("}},",D144,FIND(J$1,D144,1)))-FIND(J$1,D144,1)+1,LEN(D144)-FIND(J$1,D144,1))-1),""),J$1,""),2,LEN(SUBSTITUTE(IFERROR(MID(D144,FIND(J$1,D144,1),IFERROR(FIND(",",D144,FIND("}},",D144,FIND(J$1,D144,1)))-FIND(J$1,D144,1)+1,LEN(D144)-FIND(J$1,D144,1))-1),""),J$1,""))-2),"},{","}{"),"type=""fluid"",",""),"type=""item"",",""),"name=",""),"amount=","")</f>
        <v>{"iron-plate",10}{"transport-belt",5}</v>
      </c>
      <c r="K144" t="str">
        <f t="shared" si="45"/>
        <v>{"iron-plate",10}</v>
      </c>
      <c r="L144" t="str">
        <f t="shared" si="50"/>
        <v>{"transport-belt",5}</v>
      </c>
      <c r="M144" t="str">
        <f t="shared" si="46"/>
        <v/>
      </c>
      <c r="N144" t="str">
        <f t="shared" si="47"/>
        <v/>
      </c>
      <c r="O144" t="str">
        <f t="shared" si="48"/>
        <v/>
      </c>
      <c r="P144">
        <f t="shared" si="49"/>
        <v>8.75</v>
      </c>
      <c r="Q144">
        <f t="shared" si="49"/>
        <v>0</v>
      </c>
      <c r="R144">
        <f t="shared" si="49"/>
        <v>0</v>
      </c>
      <c r="S144">
        <f t="shared" si="49"/>
        <v>0</v>
      </c>
      <c r="T144">
        <f t="shared" si="49"/>
        <v>0</v>
      </c>
      <c r="U144">
        <f t="shared" si="49"/>
        <v>0</v>
      </c>
      <c r="V144">
        <f t="shared" si="49"/>
        <v>0</v>
      </c>
    </row>
    <row r="145" spans="1:22" x14ac:dyDescent="0.3">
      <c r="A145" t="str">
        <f>'Paste Here!'!A144</f>
        <v>{type="recipe",name="fast-underground-belt",enabled=false,ingredients={{"iron-gear-wheel",20},{"underground-belt",2}},result_count=2,result="fast-underground-belt",requester_paste_multiplier=4}</v>
      </c>
      <c r="B145" t="str">
        <f t="shared" si="40"/>
        <v>{type="recipe",name="fast-underground-belt",enabled=false,ingredients={{"iron-gear-wheel",20},{"underground-belt",2}},result_count=2,result="fast-underground-belt",requester_paste_multiplier=4}</v>
      </c>
      <c r="C145" t="str">
        <f t="shared" si="35"/>
        <v>{type="recipe",name="fast-underground-belt",enabled=false,ingredients={{"iron-gear-wheel",20},{"underground-belt",2}},result_count=2,result="fast-underground-belt",requester_paste_multiplier=4}</v>
      </c>
      <c r="D145" t="str">
        <f t="shared" si="41"/>
        <v>type="recipe",name="fast-underground-belt",enabled=false,ingredients={{"iron-gear-wheel",20},{"underground-belt",2}},result_count=2,result="fast-underground-belt",requester_paste_multiplier=4</v>
      </c>
      <c r="E145" t="str">
        <f t="shared" si="42"/>
        <v>"fast-underground-belt"</v>
      </c>
      <c r="F145" t="str">
        <f t="shared" si="42"/>
        <v>"fast-underground-belt"</v>
      </c>
      <c r="G145">
        <f t="shared" si="43"/>
        <v>2</v>
      </c>
      <c r="H145" t="e">
        <f t="shared" si="44"/>
        <v>#VALUE!</v>
      </c>
      <c r="I145" t="str">
        <f t="shared" si="39"/>
        <v/>
      </c>
      <c r="J145" t="str">
        <f t="shared" si="51"/>
        <v>{"iron-gear-wheel",20}{"underground-belt",2}</v>
      </c>
      <c r="K145" t="str">
        <f t="shared" si="45"/>
        <v>{"iron-gear-wheel",20}</v>
      </c>
      <c r="L145" t="str">
        <f t="shared" si="50"/>
        <v>{"underground-belt",2}</v>
      </c>
      <c r="M145" t="str">
        <f t="shared" si="46"/>
        <v/>
      </c>
      <c r="N145" t="str">
        <f t="shared" si="47"/>
        <v/>
      </c>
      <c r="O145" t="str">
        <f t="shared" si="48"/>
        <v/>
      </c>
      <c r="P145">
        <f t="shared" si="49"/>
        <v>28.75</v>
      </c>
      <c r="Q145">
        <f t="shared" si="49"/>
        <v>0</v>
      </c>
      <c r="R145">
        <f t="shared" si="49"/>
        <v>0</v>
      </c>
      <c r="S145">
        <f t="shared" si="49"/>
        <v>0</v>
      </c>
      <c r="T145">
        <f t="shared" si="49"/>
        <v>0</v>
      </c>
      <c r="U145">
        <f t="shared" si="49"/>
        <v>0</v>
      </c>
      <c r="V145">
        <f t="shared" si="49"/>
        <v>0</v>
      </c>
    </row>
    <row r="146" spans="1:22" x14ac:dyDescent="0.3">
      <c r="A146" t="str">
        <f>'Paste Here!'!A145</f>
        <v>{type="recipe",name="express-underground-belt",category="crafting-with-fluid",enabled=false,ingredients={{"iron-gear-wheel",40},{"fast-underground-belt",2},{type="fluid",name="lubricant",amount=40},},result_count=2,result="express-underground-belt"}</v>
      </c>
      <c r="B146" t="str">
        <f t="shared" si="40"/>
        <v>{type="recipe",name="express-underground-belt",category="crafting-with-fluid",enabled=false,ingredients={{"iron-gear-wheel",40},{"fast-underground-belt",2},{type="fluid",name="lubricant",amount=40}},result_count=2,result="express-underground-belt"}</v>
      </c>
      <c r="C146" t="str">
        <f t="shared" si="35"/>
        <v>{type="recipe",name="express-underground-belt",category="crafting-with-fluid",enabled=false,ingredients={{"iron-gear-wheel",40},{"fast-underground-belt",2},{type="fluid",name="lubricant",amount=40}},result_count=2,result="express-underground-belt"}</v>
      </c>
      <c r="D146" t="str">
        <f t="shared" si="41"/>
        <v>type="recipe",name="express-underground-belt",category="crafting-with-fluid",enabled=false,ingredients={{"iron-gear-wheel",40},{"fast-underground-belt",2},{type="fluid",name="lubricant",amount=40}},result_count=2,result="express-underground-belt"</v>
      </c>
      <c r="E146" t="str">
        <f t="shared" si="42"/>
        <v>"express-underground-belt"</v>
      </c>
      <c r="F146" t="str">
        <f t="shared" si="42"/>
        <v>"express-underground-belt"</v>
      </c>
      <c r="G146">
        <f t="shared" si="43"/>
        <v>2</v>
      </c>
      <c r="H146" t="e">
        <f t="shared" si="44"/>
        <v>#VALUE!</v>
      </c>
      <c r="I146" t="str">
        <f t="shared" si="39"/>
        <v/>
      </c>
      <c r="J146" t="str">
        <f t="shared" si="51"/>
        <v>{"iron-gear-wheel",40}{"fast-underground-belt",2}{"lubricant",40}</v>
      </c>
      <c r="K146" t="str">
        <f t="shared" si="45"/>
        <v>{"iron-gear-wheel",40}</v>
      </c>
      <c r="L146" t="str">
        <f t="shared" si="50"/>
        <v>{"fast-underground-belt",2}</v>
      </c>
      <c r="M146" t="str">
        <f t="shared" si="46"/>
        <v>{"lubricant",40}</v>
      </c>
      <c r="N146" t="str">
        <f t="shared" si="47"/>
        <v/>
      </c>
      <c r="O146" t="str">
        <f t="shared" si="48"/>
        <v/>
      </c>
      <c r="P146">
        <f t="shared" si="49"/>
        <v>68.75</v>
      </c>
      <c r="Q146">
        <f t="shared" si="49"/>
        <v>0</v>
      </c>
      <c r="R146">
        <f t="shared" si="49"/>
        <v>0</v>
      </c>
      <c r="S146">
        <f t="shared" si="49"/>
        <v>0</v>
      </c>
      <c r="T146">
        <f t="shared" si="49"/>
        <v>0</v>
      </c>
      <c r="U146">
        <f t="shared" si="49"/>
        <v>0</v>
      </c>
      <c r="V146">
        <f t="shared" si="49"/>
        <v>0</v>
      </c>
    </row>
    <row r="147" spans="1:22" x14ac:dyDescent="0.3">
      <c r="A147" t="str">
        <f>'Paste Here!'!A146</f>
        <v>{type="recipe",name="loader",enabled=false,energy_required=1,ingredients={{"inserter",5},{"electronic-circuit",5},{"iron-gear-wheel",5},{"iron-plate",5},{"transport-belt",5}},result="loader"}</v>
      </c>
      <c r="B147" t="str">
        <f t="shared" si="40"/>
        <v>{type="recipe",name="loader",enabled=false,energy_required=1,ingredients={{"inserter",5},{"electronic-circuit",5},{"iron-gear-wheel",5},{"iron-plate",5},{"transport-belt",5}},result="loader"}</v>
      </c>
      <c r="C147" t="str">
        <f t="shared" si="35"/>
        <v>{type="recipe",name="loader",enabled=false,energy_required=1,ingredients={{"inserter",5},{"electronic-circuit",5},{"iron-gear-wheel",5},{"iron-plate",5},{"transport-belt",5}},result="loader"}</v>
      </c>
      <c r="D147" t="str">
        <f t="shared" si="41"/>
        <v>type="recipe",name="loader",enabled=false,energy_required=1,ingredients={{"inserter",5},{"electronic-circuit",5},{"iron-gear-wheel",5},{"iron-plate",5},{"transport-belt",5}},result="loader"</v>
      </c>
      <c r="E147" t="str">
        <f t="shared" si="42"/>
        <v>"loader"</v>
      </c>
      <c r="F147" t="str">
        <f t="shared" si="42"/>
        <v>"loader"</v>
      </c>
      <c r="G147">
        <f t="shared" si="43"/>
        <v>1</v>
      </c>
      <c r="H147">
        <f t="shared" si="44"/>
        <v>1</v>
      </c>
      <c r="I147" t="str">
        <f t="shared" si="39"/>
        <v/>
      </c>
      <c r="J147" t="str">
        <f t="shared" si="51"/>
        <v>{"inserter",5}{"electronic-circuit",5}{"iron-gear-wheel",5}{"iron-plate",5}{"transport-belt",5}</v>
      </c>
      <c r="K147" t="str">
        <f t="shared" si="45"/>
        <v>{"inserter",5}</v>
      </c>
      <c r="L147" t="str">
        <f t="shared" si="50"/>
        <v>{"electronic-circuit",5}</v>
      </c>
      <c r="M147" t="str">
        <f t="shared" si="46"/>
        <v>{"iron-gear-wheel",5}</v>
      </c>
      <c r="N147" t="str">
        <f t="shared" si="47"/>
        <v>{"iron-plate",5}</v>
      </c>
      <c r="O147" t="str">
        <f t="shared" si="48"/>
        <v>{"transport-belt",5}</v>
      </c>
      <c r="P147">
        <f t="shared" ref="P147:V162" si="52">IFERROR(IF(MID($K147,2,LEN(P$1))=P$1,MID($K147,FIND(",",$K147,1)+1,LEN($K147)-FIND(",",$K147,1)-1),VLOOKUP(MID($K147,2,FIND(",",$K147,1)-2),$E:$Z,MATCH(P$1,$E$1:$Z$1,0),0)*MID($K147,FIND(",",$K147,1)+1,LEN($K147)-FIND(",",$K147,1)-1)),0)/$G147+IFERROR(IF(MID($L147,2,LEN(P$1))=P$1,MID($L147,FIND(",",$L147,1)+1,LEN($L147)-FIND(",",$L147,1)-1),VLOOKUP(MID($L147,2,FIND(",",$L147,1)-2),$E:$Z,MATCH(P$1,$E$1:$Z$1,0),0)*MID($L147,FIND(",",$L147,1)+1,LEN($L147)-FIND(",",$L147,1)-1)),0)/$G147+IFERROR(IF(MID($M147,2,LEN(P$1))=P$1,MID($M147,FIND(",",$M147,1)+1,LEN($M147)-FIND(",",$M147,1)-1),VLOOKUP(MID($M147,2,FIND(",",$M147,1)-2),$E:$Z,MATCH(P$1,$E$1:$Z$1,0),0)*MID($M147,FIND(",",$M147,1)+1,LEN($M147)-FIND(",",$M147,1)-1)),0)/$G147+IFERROR(IF(MID($N147,2,LEN(P$1))=P$1,MID($N147,FIND(",",$N147,1)+1,LEN($N147)-FIND(",",$N147,1)-1),VLOOKUP(MID($N147,2,FIND(",",$N147,1)-2),$E:$Z,MATCH(P$1,$E$1:$Z$1,0),0)*MID($N147,FIND(",",$N147,1)+1,LEN($N147)-FIND(",",$N147,1)-1)),0)/$G147+IFERROR(IF(MID($O147,2,LEN(P$1))=P$1,MID($O147,FIND(",",$O147,1)+1,LEN($O147)-FIND(",",$O147,1)-1),VLOOKUP(MID($O147,2,FIND(",",$O147,1)-2),$E:$Z,MATCH(P$1,$E$1:$Z$1,0),0)*MID($O147,FIND(",",$O147,1)+1,LEN($O147)-FIND(",",$O147,1)-1)),0)/$G147</f>
        <v>47.5</v>
      </c>
      <c r="Q147">
        <f t="shared" si="52"/>
        <v>15</v>
      </c>
      <c r="R147">
        <f t="shared" si="52"/>
        <v>10</v>
      </c>
      <c r="S147">
        <f t="shared" si="52"/>
        <v>0</v>
      </c>
      <c r="T147">
        <f t="shared" si="52"/>
        <v>0</v>
      </c>
      <c r="U147">
        <f t="shared" si="52"/>
        <v>0</v>
      </c>
      <c r="V147">
        <f t="shared" si="52"/>
        <v>0</v>
      </c>
    </row>
    <row r="148" spans="1:22" x14ac:dyDescent="0.3">
      <c r="A148" t="str">
        <f>'Paste Here!'!A147</f>
        <v>{type="recipe",name="fast-loader",enabled=false,energy_required=3,ingredients={{"fast-transport-belt",5},{"loader",1}},result="fast-loader"}</v>
      </c>
      <c r="B148" t="str">
        <f t="shared" si="40"/>
        <v>{type="recipe",name="fast-loader",enabled=false,energy_required=3,ingredients={{"fast-transport-belt",5},{"loader",1}},result="fast-loader"}</v>
      </c>
      <c r="C148" t="str">
        <f t="shared" si="35"/>
        <v>{type="recipe",name="fast-loader",enabled=false,energy_required=3,ingredients={{"fast-transport-belt",5},{"loader",1}},result="fast-loader"}</v>
      </c>
      <c r="D148" t="str">
        <f t="shared" si="41"/>
        <v>type="recipe",name="fast-loader",enabled=false,energy_required=3,ingredients={{"fast-transport-belt",5},{"loader",1}},result="fast-loader"</v>
      </c>
      <c r="E148" t="str">
        <f t="shared" si="42"/>
        <v>"fast-loader"</v>
      </c>
      <c r="F148" t="str">
        <f t="shared" si="42"/>
        <v>"fast-loader"</v>
      </c>
      <c r="G148">
        <f t="shared" si="43"/>
        <v>1</v>
      </c>
      <c r="H148">
        <f t="shared" si="44"/>
        <v>3</v>
      </c>
      <c r="I148" t="str">
        <f t="shared" si="39"/>
        <v/>
      </c>
      <c r="J148" t="str">
        <f t="shared" si="51"/>
        <v>{"fast-transport-belt",5}{"loader",1}</v>
      </c>
      <c r="K148" t="str">
        <f t="shared" si="45"/>
        <v>{"fast-transport-belt",5}</v>
      </c>
      <c r="L148" t="str">
        <f t="shared" si="50"/>
        <v>{"loader",1}</v>
      </c>
      <c r="M148" t="str">
        <f t="shared" si="46"/>
        <v/>
      </c>
      <c r="N148" t="str">
        <f t="shared" si="47"/>
        <v/>
      </c>
      <c r="O148" t="str">
        <f t="shared" si="48"/>
        <v/>
      </c>
      <c r="P148">
        <f t="shared" si="52"/>
        <v>105</v>
      </c>
      <c r="Q148">
        <f t="shared" si="52"/>
        <v>15</v>
      </c>
      <c r="R148">
        <f t="shared" si="52"/>
        <v>10</v>
      </c>
      <c r="S148">
        <f t="shared" si="52"/>
        <v>0</v>
      </c>
      <c r="T148">
        <f t="shared" si="52"/>
        <v>0</v>
      </c>
      <c r="U148">
        <f t="shared" si="52"/>
        <v>0</v>
      </c>
      <c r="V148">
        <f t="shared" si="52"/>
        <v>0</v>
      </c>
    </row>
    <row r="149" spans="1:22" x14ac:dyDescent="0.3">
      <c r="A149" t="str">
        <f>'Paste Here!'!A148</f>
        <v>{type="recipe",name="express-loader",enabled=false,energy_required=10,ingredients={{"express-transport-belt",5},{"fast-loader",1}},result="express-loader"}</v>
      </c>
      <c r="B149" t="str">
        <f t="shared" si="40"/>
        <v>{type="recipe",name="express-loader",enabled=false,energy_required=10,ingredients={{"express-transport-belt",5},{"fast-loader",1}},result="express-loader"}</v>
      </c>
      <c r="C149" t="str">
        <f t="shared" si="35"/>
        <v>{type="recipe",name="express-loader",enabled=false,energy_required=10,ingredients={{"express-transport-belt",5},{"fast-loader",1}},result="express-loader"}</v>
      </c>
      <c r="D149" t="str">
        <f t="shared" si="41"/>
        <v>type="recipe",name="express-loader",enabled=false,energy_required=10,ingredients={{"express-transport-belt",5},{"fast-loader",1}},result="express-loader"</v>
      </c>
      <c r="E149" t="str">
        <f t="shared" si="42"/>
        <v>"express-loader"</v>
      </c>
      <c r="F149" t="str">
        <f t="shared" si="42"/>
        <v>"express-loader"</v>
      </c>
      <c r="G149">
        <f t="shared" si="43"/>
        <v>1</v>
      </c>
      <c r="H149">
        <f t="shared" si="44"/>
        <v>10</v>
      </c>
      <c r="I149" t="str">
        <f t="shared" si="39"/>
        <v/>
      </c>
      <c r="J149" t="str">
        <f t="shared" si="51"/>
        <v>{"express-transport-belt",5}{"fast-loader",1}</v>
      </c>
      <c r="K149" t="str">
        <f t="shared" si="45"/>
        <v>{"express-transport-belt",5}</v>
      </c>
      <c r="L149" t="str">
        <f t="shared" si="50"/>
        <v>{"fast-loader",1}</v>
      </c>
      <c r="M149" t="str">
        <f t="shared" si="46"/>
        <v/>
      </c>
      <c r="N149" t="str">
        <f t="shared" si="47"/>
        <v/>
      </c>
      <c r="O149" t="str">
        <f t="shared" si="48"/>
        <v/>
      </c>
      <c r="P149">
        <f t="shared" si="52"/>
        <v>262.5</v>
      </c>
      <c r="Q149">
        <f t="shared" si="52"/>
        <v>15</v>
      </c>
      <c r="R149">
        <f t="shared" si="52"/>
        <v>10</v>
      </c>
      <c r="S149">
        <f t="shared" si="52"/>
        <v>0</v>
      </c>
      <c r="T149">
        <f t="shared" si="52"/>
        <v>0</v>
      </c>
      <c r="U149">
        <f t="shared" si="52"/>
        <v>0</v>
      </c>
      <c r="V149">
        <f t="shared" si="52"/>
        <v>0</v>
      </c>
    </row>
    <row r="150" spans="1:22" x14ac:dyDescent="0.3">
      <c r="A150" t="str">
        <f>'Paste Here!'!A149</f>
        <v>{type="recipe",name="splitter",enabled=false,energy_required=1,ingredients={{"electronic-circuit",5},{"iron-plate",5},{"transport-belt",4}},result="splitter",requester_paste_multiplier=4}</v>
      </c>
      <c r="B150" t="str">
        <f t="shared" si="40"/>
        <v>{type="recipe",name="splitter",enabled=false,energy_required=1,ingredients={{"electronic-circuit",5},{"iron-plate",5},{"transport-belt",4}},result="splitter",requester_paste_multiplier=4}</v>
      </c>
      <c r="C150" t="str">
        <f t="shared" si="35"/>
        <v>{type="recipe",name="splitter",enabled=false,energy_required=1,ingredients={{"electronic-circuit",5},{"iron-plate",5},{"transport-belt",4}},result="splitter",requester_paste_multiplier=4}</v>
      </c>
      <c r="D150" t="str">
        <f t="shared" si="41"/>
        <v>type="recipe",name="splitter",enabled=false,energy_required=1,ingredients={{"electronic-circuit",5},{"iron-plate",5},{"transport-belt",4}},result="splitter",requester_paste_multiplier=4</v>
      </c>
      <c r="E150" t="str">
        <f t="shared" si="42"/>
        <v>"splitter"</v>
      </c>
      <c r="F150" t="str">
        <f t="shared" si="42"/>
        <v>"splitter"</v>
      </c>
      <c r="G150">
        <f t="shared" si="43"/>
        <v>1</v>
      </c>
      <c r="H150">
        <f t="shared" si="44"/>
        <v>1</v>
      </c>
      <c r="I150" t="str">
        <f t="shared" si="39"/>
        <v/>
      </c>
      <c r="J150" t="str">
        <f t="shared" si="51"/>
        <v>{"electronic-circuit",5}{"iron-plate",5}{"transport-belt",4}</v>
      </c>
      <c r="K150" t="str">
        <f t="shared" si="45"/>
        <v>{"electronic-circuit",5}</v>
      </c>
      <c r="L150" t="str">
        <f t="shared" si="50"/>
        <v>{"iron-plate",5}</v>
      </c>
      <c r="M150" t="str">
        <f t="shared" si="46"/>
        <v>{"transport-belt",4}</v>
      </c>
      <c r="N150" t="str">
        <f t="shared" si="47"/>
        <v/>
      </c>
      <c r="O150" t="str">
        <f t="shared" si="48"/>
        <v/>
      </c>
      <c r="P150">
        <f t="shared" si="52"/>
        <v>16</v>
      </c>
      <c r="Q150">
        <f t="shared" si="52"/>
        <v>7.5</v>
      </c>
      <c r="R150">
        <f t="shared" si="52"/>
        <v>5</v>
      </c>
      <c r="S150">
        <f t="shared" si="52"/>
        <v>0</v>
      </c>
      <c r="T150">
        <f t="shared" si="52"/>
        <v>0</v>
      </c>
      <c r="U150">
        <f t="shared" si="52"/>
        <v>0</v>
      </c>
      <c r="V150">
        <f t="shared" si="52"/>
        <v>0</v>
      </c>
    </row>
    <row r="151" spans="1:22" x14ac:dyDescent="0.3">
      <c r="A151" t="str">
        <f>'Paste Here!'!A150</f>
        <v>{type="recipe",name="fast-splitter",enabled=false,energy_required=2,ingredients={{"splitter",1},{"iron-gear-wheel",10},{"electronic-circuit",10}},result="fast-splitter",requester_paste_multiplier=4}</v>
      </c>
      <c r="B151" t="str">
        <f t="shared" si="40"/>
        <v>{type="recipe",name="fast-splitter",enabled=false,energy_required=2,ingredients={{"splitter",1},{"iron-gear-wheel",10},{"electronic-circuit",10}},result="fast-splitter",requester_paste_multiplier=4}</v>
      </c>
      <c r="C151" t="str">
        <f t="shared" ref="C151:C194" si="53">SUBSTITUTE(IFERROR(SUBSTITUTE(B151,MID(B151,FIND(",expensive=",B151,1),LEN(B151)-FIND(",expensive=",B151,1)+1),""),B151),"normal={","")</f>
        <v>{type="recipe",name="fast-splitter",enabled=false,energy_required=2,ingredients={{"splitter",1},{"iron-gear-wheel",10},{"electronic-circuit",10}},result="fast-splitter",requester_paste_multiplier=4}</v>
      </c>
      <c r="D151" t="str">
        <f t="shared" si="41"/>
        <v>type="recipe",name="fast-splitter",enabled=false,energy_required=2,ingredients={{"splitter",1},{"iron-gear-wheel",10},{"electronic-circuit",10}},result="fast-splitter",requester_paste_multiplier=4</v>
      </c>
      <c r="E151" t="str">
        <f t="shared" si="42"/>
        <v>"fast-splitter"</v>
      </c>
      <c r="F151" t="str">
        <f t="shared" si="42"/>
        <v>"fast-splitter"</v>
      </c>
      <c r="G151">
        <f t="shared" si="43"/>
        <v>1</v>
      </c>
      <c r="H151">
        <f t="shared" si="44"/>
        <v>2</v>
      </c>
      <c r="I151" t="str">
        <f t="shared" si="39"/>
        <v/>
      </c>
      <c r="J151" t="str">
        <f t="shared" si="51"/>
        <v>{"splitter",1}{"iron-gear-wheel",10}{"electronic-circuit",10}</v>
      </c>
      <c r="K151" t="str">
        <f t="shared" si="45"/>
        <v>{"splitter",1}</v>
      </c>
      <c r="L151" t="str">
        <f t="shared" si="50"/>
        <v>{"iron-gear-wheel",10}</v>
      </c>
      <c r="M151" t="str">
        <f t="shared" si="46"/>
        <v>{"electronic-circuit",10}</v>
      </c>
      <c r="N151" t="str">
        <f t="shared" si="47"/>
        <v/>
      </c>
      <c r="O151" t="str">
        <f t="shared" si="48"/>
        <v/>
      </c>
      <c r="P151">
        <f t="shared" si="52"/>
        <v>46</v>
      </c>
      <c r="Q151">
        <f t="shared" si="52"/>
        <v>22.5</v>
      </c>
      <c r="R151">
        <f t="shared" si="52"/>
        <v>15</v>
      </c>
      <c r="S151">
        <f t="shared" si="52"/>
        <v>0</v>
      </c>
      <c r="T151">
        <f t="shared" si="52"/>
        <v>0</v>
      </c>
      <c r="U151">
        <f t="shared" si="52"/>
        <v>0</v>
      </c>
      <c r="V151">
        <f t="shared" si="52"/>
        <v>0</v>
      </c>
    </row>
    <row r="152" spans="1:22" x14ac:dyDescent="0.3">
      <c r="A152" t="str">
        <f>'Paste Here!'!A151</f>
        <v>{type="recipe",name="express-splitter",category="crafting-with-fluid",enabled=false,energy_required=2,ingredients={{"fast-splitter",1},{"iron-gear-wheel",10},{"advanced-circuit",10},{type="fluid",name="lubricant",amount=80}},result="express-splitter"}</v>
      </c>
      <c r="B152" t="str">
        <f t="shared" si="40"/>
        <v>{type="recipe",name="express-splitter",category="crafting-with-fluid",enabled=false,energy_required=2,ingredients={{"fast-splitter",1},{"iron-gear-wheel",10},{"advanced-circuit",10},{type="fluid",name="lubricant",amount=80}},result="express-splitter"}</v>
      </c>
      <c r="C152" t="str">
        <f t="shared" si="53"/>
        <v>{type="recipe",name="express-splitter",category="crafting-with-fluid",enabled=false,energy_required=2,ingredients={{"fast-splitter",1},{"iron-gear-wheel",10},{"advanced-circuit",10},{type="fluid",name="lubricant",amount=80}},result="express-splitter"}</v>
      </c>
      <c r="D152" t="str">
        <f t="shared" si="41"/>
        <v>type="recipe",name="express-splitter",category="crafting-with-fluid",enabled=false,energy_required=2,ingredients={{"fast-splitter",1},{"iron-gear-wheel",10},{"advanced-circuit",10},{type="fluid",name="lubricant",amount=80}},result="express-splitter"</v>
      </c>
      <c r="E152" t="str">
        <f t="shared" si="42"/>
        <v>"express-splitter"</v>
      </c>
      <c r="F152" t="str">
        <f t="shared" si="42"/>
        <v>"express-splitter"</v>
      </c>
      <c r="G152">
        <f t="shared" si="43"/>
        <v>1</v>
      </c>
      <c r="H152">
        <f t="shared" si="44"/>
        <v>2</v>
      </c>
      <c r="I152" t="str">
        <f t="shared" si="39"/>
        <v/>
      </c>
      <c r="J152" t="str">
        <f t="shared" si="51"/>
        <v>{"fast-splitter",1}{"iron-gear-wheel",10}{"advanced-circuit",10}{"lubricant",80}</v>
      </c>
      <c r="K152" t="str">
        <f t="shared" si="45"/>
        <v>{"fast-splitter",1}</v>
      </c>
      <c r="L152" t="str">
        <f t="shared" si="50"/>
        <v>{"iron-gear-wheel",10}</v>
      </c>
      <c r="M152" t="str">
        <f t="shared" si="46"/>
        <v>{"advanced-circuit",10}</v>
      </c>
      <c r="N152" t="str">
        <f t="shared" si="47"/>
        <v>{"lubricant",80}</v>
      </c>
      <c r="O152" t="str">
        <f t="shared" si="48"/>
        <v/>
      </c>
      <c r="P152">
        <f t="shared" si="52"/>
        <v>86</v>
      </c>
      <c r="Q152">
        <f t="shared" si="52"/>
        <v>72.5</v>
      </c>
      <c r="R152">
        <f t="shared" si="52"/>
        <v>35</v>
      </c>
      <c r="S152">
        <f t="shared" si="52"/>
        <v>0</v>
      </c>
      <c r="T152">
        <f t="shared" si="52"/>
        <v>20</v>
      </c>
      <c r="U152">
        <f t="shared" si="52"/>
        <v>20</v>
      </c>
      <c r="V152">
        <f t="shared" si="52"/>
        <v>0</v>
      </c>
    </row>
    <row r="153" spans="1:22" x14ac:dyDescent="0.3">
      <c r="A153" t="str">
        <f>'Paste Here!'!A152</f>
        <v>{type="recipe",name="advanced-circuit",normal={enabled=false,energy_required=6,ingredients={{"electronic-circuit",2},{"plastic-bar",2},{"copper-cable",4}},result="advanced-circuit",requester_paste_multiplier=5},expensive={enabled=false,energy_required=6,ingredients={{"electronic-circuit",2},{"plastic-bar",4},{"copper-cable",8}},result="advanced-circuit",requester_paste_multiplier=5}}</v>
      </c>
      <c r="B153" t="str">
        <f t="shared" si="40"/>
        <v>{type="recipe",name="advanced-circuit",normal={enabled=false,energy_required=6,ingredients={{"electronic-circuit",2},{"plastic-bar",2},{"copper-cable",4}},result="advanced-circuit",requester_paste_multiplier=5},expensive={enabled=false,energy_required=6,ingredients={{"electronic-circuit",2},{"plastic-bar",4},{"copper-cable",8}},result="advanced-circuit",requester_paste_multiplier=5}}</v>
      </c>
      <c r="C153" t="str">
        <f t="shared" si="53"/>
        <v>{type="recipe",name="advanced-circuit",enabled=false,energy_required=6,ingredients={{"electronic-circuit",2},{"plastic-bar",2},{"copper-cable",4}},result="advanced-circuit",requester_paste_multiplier=5}</v>
      </c>
      <c r="D153" t="str">
        <f t="shared" si="41"/>
        <v>type="recipe",name="advanced-circuit",enabled=false,energy_required=6,ingredients={{"electronic-circuit",2},{"plastic-bar",2},{"copper-cable",4}},result="advanced-circuit",requester_paste_multiplier=5</v>
      </c>
      <c r="E153" t="str">
        <f t="shared" si="42"/>
        <v>"advanced-circuit"</v>
      </c>
      <c r="F153" t="str">
        <f t="shared" si="42"/>
        <v>"advanced-circuit"</v>
      </c>
      <c r="G153">
        <f t="shared" si="43"/>
        <v>1</v>
      </c>
      <c r="H153">
        <f t="shared" si="44"/>
        <v>6</v>
      </c>
      <c r="I153" t="str">
        <f t="shared" si="39"/>
        <v/>
      </c>
      <c r="J153" t="str">
        <f t="shared" si="51"/>
        <v>{"electronic-circuit",2}{"plastic-bar",2}{"copper-cable",4}</v>
      </c>
      <c r="K153" t="str">
        <f t="shared" si="45"/>
        <v>{"electronic-circuit",2}</v>
      </c>
      <c r="L153" t="str">
        <f t="shared" si="50"/>
        <v>{"plastic-bar",2}</v>
      </c>
      <c r="M153" t="str">
        <f t="shared" si="46"/>
        <v>{"copper-cable",4}</v>
      </c>
      <c r="N153" t="str">
        <f t="shared" si="47"/>
        <v/>
      </c>
      <c r="O153" t="str">
        <f t="shared" si="48"/>
        <v/>
      </c>
      <c r="P153">
        <f t="shared" si="52"/>
        <v>2</v>
      </c>
      <c r="Q153">
        <f t="shared" si="52"/>
        <v>5</v>
      </c>
      <c r="R153">
        <f t="shared" si="52"/>
        <v>2</v>
      </c>
      <c r="S153">
        <f t="shared" si="52"/>
        <v>0</v>
      </c>
      <c r="T153">
        <f t="shared" si="52"/>
        <v>2</v>
      </c>
      <c r="U153">
        <f t="shared" si="52"/>
        <v>2</v>
      </c>
      <c r="V153">
        <f t="shared" si="52"/>
        <v>0</v>
      </c>
    </row>
    <row r="154" spans="1:22" x14ac:dyDescent="0.3">
      <c r="A154" t="str">
        <f>'Paste Here!'!A153</f>
        <v>{type="recipe",name="processing-unit",category="crafting-with-fluid",normal={enabled=false,energy_required=10,ingredients={{"electronic-circuit",20},{"advanced-circuit",2},{type="fluid",name="sulfuric-acid",amount=5}},result="processing-unit"},expensive={enabled=false,energy_required=10,ingredients={{"electronic-circuit",20},{"advanced-circuit",2},{type="fluid",name="sulfuric-acid",amount=10}},result="processing-unit"}}</v>
      </c>
      <c r="B154" t="str">
        <f t="shared" si="40"/>
        <v>{type="recipe",name="processing-unit",category="crafting-with-fluid",normal={enabled=false,energy_required=10,ingredients={{"electronic-circuit",20},{"advanced-circuit",2},{type="fluid",name="sulfuric-acid",amount=5}},result="processing-unit"},expensive={enabled=false,energy_required=10,ingredients={{"electronic-circuit",20},{"advanced-circuit",2},{type="fluid",name="sulfuric-acid",amount=10}},result="processing-unit"}}</v>
      </c>
      <c r="C154" t="str">
        <f t="shared" si="53"/>
        <v>{type="recipe",name="processing-unit",category="crafting-with-fluid",enabled=false,energy_required=10,ingredients={{"electronic-circuit",20},{"advanced-circuit",2},{type="fluid",name="sulfuric-acid",amount=5}},result="processing-unit"}</v>
      </c>
      <c r="D154" t="str">
        <f t="shared" si="41"/>
        <v>type="recipe",name="processing-unit",category="crafting-with-fluid",enabled=false,energy_required=10,ingredients={{"electronic-circuit",20},{"advanced-circuit",2},{type="fluid",name="sulfuric-acid",amount=5}},result="processing-unit"</v>
      </c>
      <c r="E154" t="str">
        <f t="shared" si="42"/>
        <v>"processing-unit"</v>
      </c>
      <c r="F154" t="str">
        <f t="shared" si="42"/>
        <v>"processing-unit"</v>
      </c>
      <c r="G154">
        <f t="shared" si="43"/>
        <v>1</v>
      </c>
      <c r="H154">
        <f t="shared" si="44"/>
        <v>10</v>
      </c>
      <c r="I154" t="str">
        <f t="shared" si="39"/>
        <v/>
      </c>
      <c r="J154" t="str">
        <f t="shared" si="51"/>
        <v>{"electronic-circuit",20}{"advanced-circuit",2}{"sulfuric-acid",5}</v>
      </c>
      <c r="K154" t="str">
        <f t="shared" si="45"/>
        <v>{"electronic-circuit",20}</v>
      </c>
      <c r="L154" t="str">
        <f t="shared" si="50"/>
        <v>{"advanced-circuit",2}</v>
      </c>
      <c r="M154" t="str">
        <f t="shared" si="46"/>
        <v>{"sulfuric-acid",5}</v>
      </c>
      <c r="N154" t="str">
        <f t="shared" si="47"/>
        <v/>
      </c>
      <c r="O154" t="str">
        <f t="shared" si="48"/>
        <v/>
      </c>
      <c r="P154">
        <f t="shared" si="52"/>
        <v>29</v>
      </c>
      <c r="Q154">
        <f t="shared" si="52"/>
        <v>40</v>
      </c>
      <c r="R154">
        <f t="shared" si="52"/>
        <v>24</v>
      </c>
      <c r="S154">
        <f t="shared" si="52"/>
        <v>0</v>
      </c>
      <c r="T154">
        <f t="shared" si="52"/>
        <v>4</v>
      </c>
      <c r="U154">
        <f t="shared" si="52"/>
        <v>4</v>
      </c>
      <c r="V154">
        <f t="shared" si="52"/>
        <v>0</v>
      </c>
    </row>
    <row r="155" spans="1:22" x14ac:dyDescent="0.3">
      <c r="A155" t="str">
        <f>'Paste Here!'!A154</f>
        <v>{type="recipe",name="logistic-robot",enabled=false,ingredients={{"flying-robot-frame",1},{"advanced-circuit",2}},result="logistic-robot"}</v>
      </c>
      <c r="B155" t="str">
        <f t="shared" si="40"/>
        <v>{type="recipe",name="logistic-robot",enabled=false,ingredients={{"flying-robot-frame",1},{"advanced-circuit",2}},result="logistic-robot"}</v>
      </c>
      <c r="C155" t="str">
        <f t="shared" si="53"/>
        <v>{type="recipe",name="logistic-robot",enabled=false,ingredients={{"flying-robot-frame",1},{"advanced-circuit",2}},result="logistic-robot"}</v>
      </c>
      <c r="D155" t="str">
        <f t="shared" si="41"/>
        <v>type="recipe",name="logistic-robot",enabled=false,ingredients={{"flying-robot-frame",1},{"advanced-circuit",2}},result="logistic-robot"</v>
      </c>
      <c r="E155" t="str">
        <f t="shared" si="42"/>
        <v>"logistic-robot"</v>
      </c>
      <c r="F155" t="str">
        <f t="shared" si="42"/>
        <v>"logistic-robot"</v>
      </c>
      <c r="G155">
        <f t="shared" si="43"/>
        <v>1</v>
      </c>
      <c r="H155" t="e">
        <f t="shared" si="44"/>
        <v>#VALUE!</v>
      </c>
      <c r="I155" t="str">
        <f t="shared" si="39"/>
        <v/>
      </c>
      <c r="J155" t="str">
        <f t="shared" si="51"/>
        <v>{"flying-robot-frame",1}{"advanced-circuit",2}</v>
      </c>
      <c r="K155" t="str">
        <f t="shared" si="45"/>
        <v>{"flying-robot-frame",1}</v>
      </c>
      <c r="L155" t="str">
        <f t="shared" si="50"/>
        <v>{"advanced-circuit",2}</v>
      </c>
      <c r="M155" t="str">
        <f t="shared" si="46"/>
        <v/>
      </c>
      <c r="N155" t="str">
        <f t="shared" si="47"/>
        <v/>
      </c>
      <c r="O155" t="str">
        <f t="shared" si="48"/>
        <v/>
      </c>
      <c r="P155">
        <f t="shared" si="52"/>
        <v>65</v>
      </c>
      <c r="Q155">
        <f t="shared" si="52"/>
        <v>19.5</v>
      </c>
      <c r="R155">
        <f t="shared" si="52"/>
        <v>9</v>
      </c>
      <c r="S155">
        <f t="shared" si="52"/>
        <v>2</v>
      </c>
      <c r="T155">
        <f t="shared" si="52"/>
        <v>4</v>
      </c>
      <c r="U155">
        <f t="shared" si="52"/>
        <v>4</v>
      </c>
      <c r="V155">
        <f t="shared" si="52"/>
        <v>0</v>
      </c>
    </row>
    <row r="156" spans="1:22" x14ac:dyDescent="0.3">
      <c r="A156" t="str">
        <f>'Paste Here!'!A155</f>
        <v>{type="recipe",name="construction-robot",enabled=false,ingredients={{"flying-robot-frame",1},{"electronic-circuit",2}},result="construction-robot"}</v>
      </c>
      <c r="B156" t="str">
        <f t="shared" si="40"/>
        <v>{type="recipe",name="construction-robot",enabled=false,ingredients={{"flying-robot-frame",1},{"electronic-circuit",2}},result="construction-robot"}</v>
      </c>
      <c r="C156" t="str">
        <f t="shared" si="53"/>
        <v>{type="recipe",name="construction-robot",enabled=false,ingredients={{"flying-robot-frame",1},{"electronic-circuit",2}},result="construction-robot"}</v>
      </c>
      <c r="D156" t="str">
        <f t="shared" si="41"/>
        <v>type="recipe",name="construction-robot",enabled=false,ingredients={{"flying-robot-frame",1},{"electronic-circuit",2}},result="construction-robot"</v>
      </c>
      <c r="E156" t="str">
        <f t="shared" si="42"/>
        <v>"construction-robot"</v>
      </c>
      <c r="F156" t="str">
        <f t="shared" si="42"/>
        <v>"construction-robot"</v>
      </c>
      <c r="G156">
        <f t="shared" si="43"/>
        <v>1</v>
      </c>
      <c r="H156" t="e">
        <f t="shared" si="44"/>
        <v>#VALUE!</v>
      </c>
      <c r="I156" t="str">
        <f t="shared" si="39"/>
        <v/>
      </c>
      <c r="J156" t="str">
        <f t="shared" si="51"/>
        <v>{"flying-robot-frame",1}{"electronic-circuit",2}</v>
      </c>
      <c r="K156" t="str">
        <f t="shared" si="45"/>
        <v>{"flying-robot-frame",1}</v>
      </c>
      <c r="L156" t="str">
        <f t="shared" si="50"/>
        <v>{"electronic-circuit",2}</v>
      </c>
      <c r="M156" t="str">
        <f t="shared" si="46"/>
        <v/>
      </c>
      <c r="N156" t="str">
        <f t="shared" si="47"/>
        <v/>
      </c>
      <c r="O156" t="str">
        <f t="shared" si="48"/>
        <v/>
      </c>
      <c r="P156">
        <f t="shared" si="52"/>
        <v>63</v>
      </c>
      <c r="Q156">
        <f t="shared" si="52"/>
        <v>12.5</v>
      </c>
      <c r="R156">
        <f t="shared" si="52"/>
        <v>7</v>
      </c>
      <c r="S156">
        <f t="shared" si="52"/>
        <v>2</v>
      </c>
      <c r="T156">
        <f t="shared" si="52"/>
        <v>0</v>
      </c>
      <c r="U156">
        <f t="shared" si="52"/>
        <v>0</v>
      </c>
      <c r="V156">
        <f t="shared" si="52"/>
        <v>0</v>
      </c>
    </row>
    <row r="157" spans="1:22" x14ac:dyDescent="0.3">
      <c r="A157" t="str">
        <f>'Paste Here!'!A156</f>
        <v>{type="recipe",name="logistic-chest-passive-provider",enabled=false,ingredients={{"steel-chest",1},{"electronic-circuit",3},{"advanced-circuit",1}},result="logistic-chest-passive-provider",requester_paste_multiplier=4}</v>
      </c>
      <c r="B157" t="str">
        <f t="shared" si="40"/>
        <v>{type="recipe",name="logistic-chest-passive-provider",enabled=false,ingredients={{"steel-chest",1},{"electronic-circuit",3},{"advanced-circuit",1}},result="logistic-chest-passive-provider",requester_paste_multiplier=4}</v>
      </c>
      <c r="C157" t="str">
        <f t="shared" si="53"/>
        <v>{type="recipe",name="logistic-chest-passive-provider",enabled=false,ingredients={{"steel-chest",1},{"electronic-circuit",3},{"advanced-circuit",1}},result="logistic-chest-passive-provider",requester_paste_multiplier=4}</v>
      </c>
      <c r="D157" t="str">
        <f t="shared" si="41"/>
        <v>type="recipe",name="logistic-chest-passive-provider",enabled=false,ingredients={{"steel-chest",1},{"electronic-circuit",3},{"advanced-circuit",1}},result="logistic-chest-passive-provider",requester_paste_multiplier=4</v>
      </c>
      <c r="E157" t="str">
        <f t="shared" si="42"/>
        <v>"logistic-chest-passive-provider"</v>
      </c>
      <c r="F157" t="str">
        <f t="shared" si="42"/>
        <v>"logistic-chest-passive-provider"</v>
      </c>
      <c r="G157">
        <f t="shared" si="43"/>
        <v>1</v>
      </c>
      <c r="H157" t="e">
        <f t="shared" si="44"/>
        <v>#VALUE!</v>
      </c>
      <c r="I157" t="str">
        <f t="shared" si="39"/>
        <v/>
      </c>
      <c r="J157" t="str">
        <f t="shared" si="51"/>
        <v>{"steel-chest",1}{"electronic-circuit",3}{"advanced-circuit",1}</v>
      </c>
      <c r="K157" t="str">
        <f t="shared" si="45"/>
        <v>{"steel-chest",1}</v>
      </c>
      <c r="L157" t="str">
        <f t="shared" si="50"/>
        <v>{"electronic-circuit",3}</v>
      </c>
      <c r="M157" t="str">
        <f t="shared" si="46"/>
        <v>{"advanced-circuit",1}</v>
      </c>
      <c r="N157" t="str">
        <f t="shared" si="47"/>
        <v/>
      </c>
      <c r="O157" t="str">
        <f t="shared" si="48"/>
        <v/>
      </c>
      <c r="P157">
        <f t="shared" si="52"/>
        <v>45</v>
      </c>
      <c r="Q157">
        <f t="shared" si="52"/>
        <v>9.5</v>
      </c>
      <c r="R157">
        <f t="shared" si="52"/>
        <v>5</v>
      </c>
      <c r="S157">
        <f t="shared" si="52"/>
        <v>8</v>
      </c>
      <c r="T157">
        <f t="shared" si="52"/>
        <v>2</v>
      </c>
      <c r="U157">
        <f t="shared" si="52"/>
        <v>2</v>
      </c>
      <c r="V157">
        <f t="shared" si="52"/>
        <v>0</v>
      </c>
    </row>
    <row r="158" spans="1:22" x14ac:dyDescent="0.3">
      <c r="A158" t="str">
        <f>'Paste Here!'!A157</f>
        <v>{type="recipe",name="logistic-chest-active-provider",enabled=false,ingredients={{"steel-chest",1},{"electronic-circuit",3},{"advanced-circuit",1}},result="logistic-chest-active-provider",requester_paste_multiplier=4}</v>
      </c>
      <c r="B158" t="str">
        <f t="shared" si="40"/>
        <v>{type="recipe",name="logistic-chest-active-provider",enabled=false,ingredients={{"steel-chest",1},{"electronic-circuit",3},{"advanced-circuit",1}},result="logistic-chest-active-provider",requester_paste_multiplier=4}</v>
      </c>
      <c r="C158" t="str">
        <f t="shared" si="53"/>
        <v>{type="recipe",name="logistic-chest-active-provider",enabled=false,ingredients={{"steel-chest",1},{"electronic-circuit",3},{"advanced-circuit",1}},result="logistic-chest-active-provider",requester_paste_multiplier=4}</v>
      </c>
      <c r="D158" t="str">
        <f t="shared" si="41"/>
        <v>type="recipe",name="logistic-chest-active-provider",enabled=false,ingredients={{"steel-chest",1},{"electronic-circuit",3},{"advanced-circuit",1}},result="logistic-chest-active-provider",requester_paste_multiplier=4</v>
      </c>
      <c r="E158" t="str">
        <f t="shared" si="42"/>
        <v>"logistic-chest-active-provider"</v>
      </c>
      <c r="F158" t="str">
        <f t="shared" si="42"/>
        <v>"logistic-chest-active-provider"</v>
      </c>
      <c r="G158">
        <f t="shared" si="43"/>
        <v>1</v>
      </c>
      <c r="H158" t="e">
        <f t="shared" si="44"/>
        <v>#VALUE!</v>
      </c>
      <c r="I158" t="str">
        <f t="shared" si="39"/>
        <v/>
      </c>
      <c r="J158" t="str">
        <f t="shared" si="51"/>
        <v>{"steel-chest",1}{"electronic-circuit",3}{"advanced-circuit",1}</v>
      </c>
      <c r="K158" t="str">
        <f t="shared" si="45"/>
        <v>{"steel-chest",1}</v>
      </c>
      <c r="L158" t="str">
        <f t="shared" si="50"/>
        <v>{"electronic-circuit",3}</v>
      </c>
      <c r="M158" t="str">
        <f t="shared" si="46"/>
        <v>{"advanced-circuit",1}</v>
      </c>
      <c r="N158" t="str">
        <f t="shared" si="47"/>
        <v/>
      </c>
      <c r="O158" t="str">
        <f t="shared" si="48"/>
        <v/>
      </c>
      <c r="P158">
        <f t="shared" si="52"/>
        <v>45</v>
      </c>
      <c r="Q158">
        <f t="shared" si="52"/>
        <v>9.5</v>
      </c>
      <c r="R158">
        <f t="shared" si="52"/>
        <v>5</v>
      </c>
      <c r="S158">
        <f t="shared" si="52"/>
        <v>8</v>
      </c>
      <c r="T158">
        <f t="shared" si="52"/>
        <v>2</v>
      </c>
      <c r="U158">
        <f t="shared" si="52"/>
        <v>2</v>
      </c>
      <c r="V158">
        <f t="shared" si="52"/>
        <v>0</v>
      </c>
    </row>
    <row r="159" spans="1:22" x14ac:dyDescent="0.3">
      <c r="A159" t="str">
        <f>'Paste Here!'!A158</f>
        <v>{type="recipe",name="logistic-chest-storage",enabled=false,ingredients={{"steel-chest",1},{"electronic-circuit",3},{"advanced-circuit",1}},result="logistic-chest-storage",requester_paste_multiplier=4}</v>
      </c>
      <c r="B159" t="str">
        <f t="shared" si="40"/>
        <v>{type="recipe",name="logistic-chest-storage",enabled=false,ingredients={{"steel-chest",1},{"electronic-circuit",3},{"advanced-circuit",1}},result="logistic-chest-storage",requester_paste_multiplier=4}</v>
      </c>
      <c r="C159" t="str">
        <f t="shared" si="53"/>
        <v>{type="recipe",name="logistic-chest-storage",enabled=false,ingredients={{"steel-chest",1},{"electronic-circuit",3},{"advanced-circuit",1}},result="logistic-chest-storage",requester_paste_multiplier=4}</v>
      </c>
      <c r="D159" t="str">
        <f t="shared" si="41"/>
        <v>type="recipe",name="logistic-chest-storage",enabled=false,ingredients={{"steel-chest",1},{"electronic-circuit",3},{"advanced-circuit",1}},result="logistic-chest-storage",requester_paste_multiplier=4</v>
      </c>
      <c r="E159" t="str">
        <f t="shared" si="42"/>
        <v>"logistic-chest-storage"</v>
      </c>
      <c r="F159" t="str">
        <f t="shared" si="42"/>
        <v>"logistic-chest-storage"</v>
      </c>
      <c r="G159">
        <f t="shared" si="43"/>
        <v>1</v>
      </c>
      <c r="H159" t="e">
        <f t="shared" si="44"/>
        <v>#VALUE!</v>
      </c>
      <c r="I159" t="str">
        <f t="shared" si="39"/>
        <v/>
      </c>
      <c r="J159" t="str">
        <f t="shared" si="51"/>
        <v>{"steel-chest",1}{"electronic-circuit",3}{"advanced-circuit",1}</v>
      </c>
      <c r="K159" t="str">
        <f t="shared" si="45"/>
        <v>{"steel-chest",1}</v>
      </c>
      <c r="L159" t="str">
        <f t="shared" si="50"/>
        <v>{"electronic-circuit",3}</v>
      </c>
      <c r="M159" t="str">
        <f t="shared" si="46"/>
        <v>{"advanced-circuit",1}</v>
      </c>
      <c r="N159" t="str">
        <f t="shared" si="47"/>
        <v/>
      </c>
      <c r="O159" t="str">
        <f t="shared" si="48"/>
        <v/>
      </c>
      <c r="P159">
        <f t="shared" si="52"/>
        <v>45</v>
      </c>
      <c r="Q159">
        <f t="shared" si="52"/>
        <v>9.5</v>
      </c>
      <c r="R159">
        <f t="shared" si="52"/>
        <v>5</v>
      </c>
      <c r="S159">
        <f t="shared" si="52"/>
        <v>8</v>
      </c>
      <c r="T159">
        <f t="shared" si="52"/>
        <v>2</v>
      </c>
      <c r="U159">
        <f t="shared" si="52"/>
        <v>2</v>
      </c>
      <c r="V159">
        <f t="shared" si="52"/>
        <v>0</v>
      </c>
    </row>
    <row r="160" spans="1:22" x14ac:dyDescent="0.3">
      <c r="A160" t="str">
        <f>'Paste Here!'!A159</f>
        <v>{type="recipe",name="logistic-chest-requester",enabled=false,ingredients={{"steel-chest",1},{"electronic-circuit",3},{"advanced-circuit",1}},result="logistic-chest-requester",requester_paste_multiplier=4}</v>
      </c>
      <c r="B160" t="str">
        <f t="shared" si="40"/>
        <v>{type="recipe",name="logistic-chest-requester",enabled=false,ingredients={{"steel-chest",1},{"electronic-circuit",3},{"advanced-circuit",1}},result="logistic-chest-requester",requester_paste_multiplier=4}</v>
      </c>
      <c r="C160" t="str">
        <f t="shared" si="53"/>
        <v>{type="recipe",name="logistic-chest-requester",enabled=false,ingredients={{"steel-chest",1},{"electronic-circuit",3},{"advanced-circuit",1}},result="logistic-chest-requester",requester_paste_multiplier=4}</v>
      </c>
      <c r="D160" t="str">
        <f t="shared" si="41"/>
        <v>type="recipe",name="logistic-chest-requester",enabled=false,ingredients={{"steel-chest",1},{"electronic-circuit",3},{"advanced-circuit",1}},result="logistic-chest-requester",requester_paste_multiplier=4</v>
      </c>
      <c r="E160" t="str">
        <f t="shared" si="42"/>
        <v>"logistic-chest-requester"</v>
      </c>
      <c r="F160" t="str">
        <f t="shared" si="42"/>
        <v>"logistic-chest-requester"</v>
      </c>
      <c r="G160">
        <f t="shared" si="43"/>
        <v>1</v>
      </c>
      <c r="H160" t="e">
        <f t="shared" si="44"/>
        <v>#VALUE!</v>
      </c>
      <c r="I160" t="str">
        <f t="shared" si="39"/>
        <v/>
      </c>
      <c r="J160" t="str">
        <f t="shared" si="51"/>
        <v>{"steel-chest",1}{"electronic-circuit",3}{"advanced-circuit",1}</v>
      </c>
      <c r="K160" t="str">
        <f t="shared" si="45"/>
        <v>{"steel-chest",1}</v>
      </c>
      <c r="L160" t="str">
        <f t="shared" si="50"/>
        <v>{"electronic-circuit",3}</v>
      </c>
      <c r="M160" t="str">
        <f t="shared" si="46"/>
        <v>{"advanced-circuit",1}</v>
      </c>
      <c r="N160" t="str">
        <f t="shared" si="47"/>
        <v/>
      </c>
      <c r="O160" t="str">
        <f t="shared" si="48"/>
        <v/>
      </c>
      <c r="P160">
        <f t="shared" si="52"/>
        <v>45</v>
      </c>
      <c r="Q160">
        <f t="shared" si="52"/>
        <v>9.5</v>
      </c>
      <c r="R160">
        <f t="shared" si="52"/>
        <v>5</v>
      </c>
      <c r="S160">
        <f t="shared" si="52"/>
        <v>8</v>
      </c>
      <c r="T160">
        <f t="shared" si="52"/>
        <v>2</v>
      </c>
      <c r="U160">
        <f t="shared" si="52"/>
        <v>2</v>
      </c>
      <c r="V160">
        <f t="shared" si="52"/>
        <v>0</v>
      </c>
    </row>
    <row r="161" spans="1:22" x14ac:dyDescent="0.3">
      <c r="A161" t="str">
        <f>'Paste Here!'!A160</f>
        <v>{type="recipe",name="rocket-silo",enabled=false,ingredients={{"steel-plate",1000},{"concrete",1000},{"pipe",100},{"processing-unit",200},{"electric-engine-unit",200}},energy_required=30,result="rocket-silo",requester_paste_multiplier=1}</v>
      </c>
      <c r="B161" t="str">
        <f t="shared" si="40"/>
        <v>{type="recipe",name="rocket-silo",enabled=false,ingredients={{"steel-plate",1000},{"concrete",1000},{"pipe",100},{"processing-unit",200},{"electric-engine-unit",200}},energy_required=30,result="rocket-silo",requester_paste_multiplier=1}</v>
      </c>
      <c r="C161" t="str">
        <f t="shared" si="53"/>
        <v>{type="recipe",name="rocket-silo",enabled=false,ingredients={{"steel-plate",1000},{"concrete",1000},{"pipe",100},{"processing-unit",200},{"electric-engine-unit",200}},energy_required=30,result="rocket-silo",requester_paste_multiplier=1}</v>
      </c>
      <c r="D161" t="str">
        <f t="shared" si="41"/>
        <v>type="recipe",name="rocket-silo",enabled=false,ingredients={{"steel-plate",1000},{"concrete",1000},{"pipe",100},{"processing-unit",200},{"electric-engine-unit",200}},energy_required=30,result="rocket-silo",requester_paste_multiplier=1</v>
      </c>
      <c r="E161" t="str">
        <f t="shared" si="42"/>
        <v>"rocket-silo"</v>
      </c>
      <c r="F161" t="str">
        <f t="shared" si="42"/>
        <v>"rocket-silo"</v>
      </c>
      <c r="G161">
        <f t="shared" si="43"/>
        <v>1</v>
      </c>
      <c r="H161">
        <f t="shared" si="44"/>
        <v>30</v>
      </c>
      <c r="I161" t="str">
        <f t="shared" si="39"/>
        <v/>
      </c>
      <c r="J161" t="str">
        <f t="shared" si="51"/>
        <v>{"steel-plate",1000}{"concrete",1000}{"pipe",100}{"processing-unit",200}{"electric-engine-unit",200}</v>
      </c>
      <c r="K161" t="str">
        <f t="shared" si="45"/>
        <v>{"steel-plate",1000}</v>
      </c>
      <c r="L161" t="str">
        <f t="shared" si="50"/>
        <v>{"concrete",1000}</v>
      </c>
      <c r="M161" t="str">
        <f t="shared" si="46"/>
        <v>{"pipe",100}</v>
      </c>
      <c r="N161" t="str">
        <f t="shared" si="47"/>
        <v>{"processing-unit",200}</v>
      </c>
      <c r="O161" t="str">
        <f t="shared" si="48"/>
        <v>{"electric-engine-unit",200}</v>
      </c>
      <c r="P161">
        <f t="shared" si="52"/>
        <v>13100</v>
      </c>
      <c r="Q161">
        <f t="shared" si="52"/>
        <v>8600</v>
      </c>
      <c r="R161">
        <f t="shared" si="52"/>
        <v>5200</v>
      </c>
      <c r="S161">
        <f t="shared" si="52"/>
        <v>1200</v>
      </c>
      <c r="T161">
        <f t="shared" si="52"/>
        <v>800</v>
      </c>
      <c r="U161">
        <f t="shared" si="52"/>
        <v>800</v>
      </c>
      <c r="V161">
        <f t="shared" si="52"/>
        <v>1000</v>
      </c>
    </row>
    <row r="162" spans="1:22" x14ac:dyDescent="0.3">
      <c r="A162" t="str">
        <f>'Paste Here!'!A161</f>
        <v>{type="recipe",name="roboport",enabled=false,ingredients={{"steel-plate",45},{"iron-gear-wheel",45},{"advanced-circuit",45}},result="roboport",energy_required=15}</v>
      </c>
      <c r="B162" t="str">
        <f t="shared" si="40"/>
        <v>{type="recipe",name="roboport",enabled=false,ingredients={{"steel-plate",45},{"iron-gear-wheel",45},{"advanced-circuit",45}},result="roboport",energy_required=15}</v>
      </c>
      <c r="C162" t="str">
        <f t="shared" si="53"/>
        <v>{type="recipe",name="roboport",enabled=false,ingredients={{"steel-plate",45},{"iron-gear-wheel",45},{"advanced-circuit",45}},result="roboport",energy_required=15}</v>
      </c>
      <c r="D162" t="str">
        <f t="shared" si="41"/>
        <v>type="recipe",name="roboport",enabled=false,ingredients={{"steel-plate",45},{"iron-gear-wheel",45},{"advanced-circuit",45}},result="roboport",energy_required=15</v>
      </c>
      <c r="E162" t="str">
        <f t="shared" si="42"/>
        <v>"roboport"</v>
      </c>
      <c r="F162" t="str">
        <f t="shared" si="42"/>
        <v>"roboport"</v>
      </c>
      <c r="G162">
        <f t="shared" si="43"/>
        <v>1</v>
      </c>
      <c r="H162">
        <f t="shared" si="44"/>
        <v>15</v>
      </c>
      <c r="I162" t="str">
        <f t="shared" ref="I162:I194" si="54">IFERROR(MID(D162,FIND(I$1,D162,1),IFERROR(FIND(",",D162,FIND("}}",D162,FIND(I$1,D162,1)))-FIND(I$1,D162,1)+1,LEN(D162)-FIND(I$1,D162,1))),"")</f>
        <v/>
      </c>
      <c r="J162" t="str">
        <f t="shared" si="51"/>
        <v>{"steel-plate",45}{"iron-gear-wheel",45}{"advanced-circuit",45}</v>
      </c>
      <c r="K162" t="str">
        <f t="shared" si="45"/>
        <v>{"steel-plate",45}</v>
      </c>
      <c r="L162" t="str">
        <f t="shared" si="50"/>
        <v>{"iron-gear-wheel",45}</v>
      </c>
      <c r="M162" t="str">
        <f t="shared" si="46"/>
        <v>{"advanced-circuit",45}</v>
      </c>
      <c r="N162" t="str">
        <f t="shared" si="47"/>
        <v/>
      </c>
      <c r="O162" t="str">
        <f t="shared" si="48"/>
        <v/>
      </c>
      <c r="P162">
        <f t="shared" si="52"/>
        <v>405</v>
      </c>
      <c r="Q162">
        <f t="shared" si="52"/>
        <v>225</v>
      </c>
      <c r="R162">
        <f t="shared" si="52"/>
        <v>90</v>
      </c>
      <c r="S162">
        <f t="shared" si="52"/>
        <v>45</v>
      </c>
      <c r="T162">
        <f t="shared" si="52"/>
        <v>90</v>
      </c>
      <c r="U162">
        <f t="shared" si="52"/>
        <v>90</v>
      </c>
      <c r="V162">
        <f t="shared" si="52"/>
        <v>0</v>
      </c>
    </row>
    <row r="163" spans="1:22" x14ac:dyDescent="0.3">
      <c r="A163" t="str">
        <f>'Paste Here!'!A162</f>
        <v>{type="recipe",name="steel-axe",enabled=false,ingredients={{"steel-plate",5},{"iron-stick",2}},result="steel-axe",requester_paste_multiplier=4}</v>
      </c>
      <c r="B163" t="str">
        <f t="shared" si="40"/>
        <v>{type="recipe",name="steel-axe",enabled=false,ingredients={{"steel-plate",5},{"iron-stick",2}},result="steel-axe",requester_paste_multiplier=4}</v>
      </c>
      <c r="C163" t="str">
        <f t="shared" si="53"/>
        <v>{type="recipe",name="steel-axe",enabled=false,ingredients={{"steel-plate",5},{"iron-stick",2}},result="steel-axe",requester_paste_multiplier=4}</v>
      </c>
      <c r="D163" t="str">
        <f t="shared" si="41"/>
        <v>type="recipe",name="steel-axe",enabled=false,ingredients={{"steel-plate",5},{"iron-stick",2}},result="steel-axe",requester_paste_multiplier=4</v>
      </c>
      <c r="E163" t="str">
        <f t="shared" si="42"/>
        <v>"steel-axe"</v>
      </c>
      <c r="F163" t="str">
        <f t="shared" si="42"/>
        <v>"steel-axe"</v>
      </c>
      <c r="G163">
        <f t="shared" si="43"/>
        <v>1</v>
      </c>
      <c r="H163" t="e">
        <f t="shared" si="44"/>
        <v>#VALUE!</v>
      </c>
      <c r="I163" t="str">
        <f t="shared" si="54"/>
        <v/>
      </c>
      <c r="J163" t="str">
        <f t="shared" si="51"/>
        <v>{"steel-plate",5}{"iron-stick",2}</v>
      </c>
      <c r="K163" t="str">
        <f t="shared" si="45"/>
        <v>{"steel-plate",5}</v>
      </c>
      <c r="L163" t="str">
        <f t="shared" si="50"/>
        <v>{"iron-stick",2}</v>
      </c>
      <c r="M163" t="str">
        <f t="shared" si="46"/>
        <v/>
      </c>
      <c r="N163" t="str">
        <f t="shared" si="47"/>
        <v/>
      </c>
      <c r="O163" t="str">
        <f t="shared" si="48"/>
        <v/>
      </c>
      <c r="P163">
        <f t="shared" ref="P163:V178" si="55">IFERROR(IF(MID($K163,2,LEN(P$1))=P$1,MID($K163,FIND(",",$K163,1)+1,LEN($K163)-FIND(",",$K163,1)-1),VLOOKUP(MID($K163,2,FIND(",",$K163,1)-2),$E:$Z,MATCH(P$1,$E$1:$Z$1,0),0)*MID($K163,FIND(",",$K163,1)+1,LEN($K163)-FIND(",",$K163,1)-1)),0)/$G163+IFERROR(IF(MID($L163,2,LEN(P$1))=P$1,MID($L163,FIND(",",$L163,1)+1,LEN($L163)-FIND(",",$L163,1)-1),VLOOKUP(MID($L163,2,FIND(",",$L163,1)-2),$E:$Z,MATCH(P$1,$E$1:$Z$1,0),0)*MID($L163,FIND(",",$L163,1)+1,LEN($L163)-FIND(",",$L163,1)-1)),0)/$G163+IFERROR(IF(MID($M163,2,LEN(P$1))=P$1,MID($M163,FIND(",",$M163,1)+1,LEN($M163)-FIND(",",$M163,1)-1),VLOOKUP(MID($M163,2,FIND(",",$M163,1)-2),$E:$Z,MATCH(P$1,$E$1:$Z$1,0),0)*MID($M163,FIND(",",$M163,1)+1,LEN($M163)-FIND(",",$M163,1)-1)),0)/$G163+IFERROR(IF(MID($N163,2,LEN(P$1))=P$1,MID($N163,FIND(",",$N163,1)+1,LEN($N163)-FIND(",",$N163,1)-1),VLOOKUP(MID($N163,2,FIND(",",$N163,1)-2),$E:$Z,MATCH(P$1,$E$1:$Z$1,0),0)*MID($N163,FIND(",",$N163,1)+1,LEN($N163)-FIND(",",$N163,1)-1)),0)/$G163+IFERROR(IF(MID($O163,2,LEN(P$1))=P$1,MID($O163,FIND(",",$O163,1)+1,LEN($O163)-FIND(",",$O163,1)-1),VLOOKUP(MID($O163,2,FIND(",",$O163,1)-2),$E:$Z,MATCH(P$1,$E$1:$Z$1,0),0)*MID($O163,FIND(",",$O163,1)+1,LEN($O163)-FIND(",",$O163,1)-1)),0)/$G163</f>
        <v>26</v>
      </c>
      <c r="Q163">
        <f t="shared" si="55"/>
        <v>0</v>
      </c>
      <c r="R163">
        <f t="shared" si="55"/>
        <v>0</v>
      </c>
      <c r="S163">
        <f t="shared" si="55"/>
        <v>5</v>
      </c>
      <c r="T163">
        <f t="shared" si="55"/>
        <v>0</v>
      </c>
      <c r="U163">
        <f t="shared" si="55"/>
        <v>0</v>
      </c>
      <c r="V163">
        <f t="shared" si="55"/>
        <v>0</v>
      </c>
    </row>
    <row r="164" spans="1:22" x14ac:dyDescent="0.3">
      <c r="A164" t="str">
        <f>'Paste Here!'!A163</f>
        <v>{type="recipe",name="big-electric-pole",enabled=false,ingredients={{"steel-plate",5},{"copper-plate",5}},result="big-electric-pole",requester_paste_multiplier=4}</v>
      </c>
      <c r="B164" t="str">
        <f t="shared" si="40"/>
        <v>{type="recipe",name="big-electric-pole",enabled=false,ingredients={{"steel-plate",5},{"copper-plate",5}},result="big-electric-pole",requester_paste_multiplier=4}</v>
      </c>
      <c r="C164" t="str">
        <f t="shared" si="53"/>
        <v>{type="recipe",name="big-electric-pole",enabled=false,ingredients={{"steel-plate",5},{"copper-plate",5}},result="big-electric-pole",requester_paste_multiplier=4}</v>
      </c>
      <c r="D164" t="str">
        <f t="shared" si="41"/>
        <v>type="recipe",name="big-electric-pole",enabled=false,ingredients={{"steel-plate",5},{"copper-plate",5}},result="big-electric-pole",requester_paste_multiplier=4</v>
      </c>
      <c r="E164" t="str">
        <f t="shared" si="42"/>
        <v>"big-electric-pole"</v>
      </c>
      <c r="F164" t="str">
        <f t="shared" si="42"/>
        <v>"big-electric-pole"</v>
      </c>
      <c r="G164">
        <f t="shared" si="43"/>
        <v>1</v>
      </c>
      <c r="H164" t="e">
        <f t="shared" si="44"/>
        <v>#VALUE!</v>
      </c>
      <c r="I164" t="str">
        <f t="shared" si="54"/>
        <v/>
      </c>
      <c r="J164" t="str">
        <f t="shared" si="51"/>
        <v>{"steel-plate",5}{"copper-plate",5}</v>
      </c>
      <c r="K164" t="str">
        <f t="shared" si="45"/>
        <v>{"steel-plate",5}</v>
      </c>
      <c r="L164" t="str">
        <f t="shared" si="50"/>
        <v>{"copper-plate",5}</v>
      </c>
      <c r="M164" t="str">
        <f t="shared" si="46"/>
        <v/>
      </c>
      <c r="N164" t="str">
        <f t="shared" si="47"/>
        <v/>
      </c>
      <c r="O164" t="str">
        <f t="shared" si="48"/>
        <v/>
      </c>
      <c r="P164">
        <f t="shared" si="55"/>
        <v>25</v>
      </c>
      <c r="Q164">
        <f t="shared" si="55"/>
        <v>5</v>
      </c>
      <c r="R164">
        <f t="shared" si="55"/>
        <v>0</v>
      </c>
      <c r="S164">
        <f t="shared" si="55"/>
        <v>5</v>
      </c>
      <c r="T164">
        <f t="shared" si="55"/>
        <v>0</v>
      </c>
      <c r="U164">
        <f t="shared" si="55"/>
        <v>0</v>
      </c>
      <c r="V164">
        <f t="shared" si="55"/>
        <v>0</v>
      </c>
    </row>
    <row r="165" spans="1:22" x14ac:dyDescent="0.3">
      <c r="A165" t="str">
        <f>'Paste Here!'!A164</f>
        <v>{type="recipe",name="substation",enabled=false,ingredients={{"steel-plate",10},{"advanced-circuit",5},{"copper-plate",5}},result="substation"}</v>
      </c>
      <c r="B165" t="str">
        <f t="shared" si="40"/>
        <v>{type="recipe",name="substation",enabled=false,ingredients={{"steel-plate",10},{"advanced-circuit",5},{"copper-plate",5}},result="substation"}</v>
      </c>
      <c r="C165" t="str">
        <f t="shared" si="53"/>
        <v>{type="recipe",name="substation",enabled=false,ingredients={{"steel-plate",10},{"advanced-circuit",5},{"copper-plate",5}},result="substation"}</v>
      </c>
      <c r="D165" t="str">
        <f t="shared" si="41"/>
        <v>type="recipe",name="substation",enabled=false,ingredients={{"steel-plate",10},{"advanced-circuit",5},{"copper-plate",5}},result="substation"</v>
      </c>
      <c r="E165" t="str">
        <f t="shared" si="42"/>
        <v>"substation"</v>
      </c>
      <c r="F165" t="str">
        <f t="shared" si="42"/>
        <v>"substation"</v>
      </c>
      <c r="G165">
        <f t="shared" si="43"/>
        <v>1</v>
      </c>
      <c r="H165" t="e">
        <f t="shared" si="44"/>
        <v>#VALUE!</v>
      </c>
      <c r="I165" t="str">
        <f t="shared" si="54"/>
        <v/>
      </c>
      <c r="J165" t="str">
        <f t="shared" si="51"/>
        <v>{"steel-plate",10}{"advanced-circuit",5}{"copper-plate",5}</v>
      </c>
      <c r="K165" t="str">
        <f t="shared" si="45"/>
        <v>{"steel-plate",10}</v>
      </c>
      <c r="L165" t="str">
        <f t="shared" si="50"/>
        <v>{"advanced-circuit",5}</v>
      </c>
      <c r="M165" t="str">
        <f t="shared" si="46"/>
        <v>{"copper-plate",5}</v>
      </c>
      <c r="N165" t="str">
        <f t="shared" si="47"/>
        <v/>
      </c>
      <c r="O165" t="str">
        <f t="shared" si="48"/>
        <v/>
      </c>
      <c r="P165">
        <f t="shared" si="55"/>
        <v>60</v>
      </c>
      <c r="Q165">
        <f t="shared" si="55"/>
        <v>30</v>
      </c>
      <c r="R165">
        <f t="shared" si="55"/>
        <v>10</v>
      </c>
      <c r="S165">
        <f t="shared" si="55"/>
        <v>10</v>
      </c>
      <c r="T165">
        <f t="shared" si="55"/>
        <v>10</v>
      </c>
      <c r="U165">
        <f t="shared" si="55"/>
        <v>10</v>
      </c>
      <c r="V165">
        <f t="shared" si="55"/>
        <v>0</v>
      </c>
    </row>
    <row r="166" spans="1:22" x14ac:dyDescent="0.3">
      <c r="A166" t="str">
        <f>'Paste Here!'!A165</f>
        <v>{type="recipe",name="medium-electric-pole",enabled=false,ingredients={{"steel-plate",2},{"copper-plate",2}},result="medium-electric-pole",requester_paste_multiplier=4}</v>
      </c>
      <c r="B166" t="str">
        <f t="shared" si="40"/>
        <v>{type="recipe",name="medium-electric-pole",enabled=false,ingredients={{"steel-plate",2},{"copper-plate",2}},result="medium-electric-pole",requester_paste_multiplier=4}</v>
      </c>
      <c r="C166" t="str">
        <f t="shared" si="53"/>
        <v>{type="recipe",name="medium-electric-pole",enabled=false,ingredients={{"steel-plate",2},{"copper-plate",2}},result="medium-electric-pole",requester_paste_multiplier=4}</v>
      </c>
      <c r="D166" t="str">
        <f t="shared" si="41"/>
        <v>type="recipe",name="medium-electric-pole",enabled=false,ingredients={{"steel-plate",2},{"copper-plate",2}},result="medium-electric-pole",requester_paste_multiplier=4</v>
      </c>
      <c r="E166" t="str">
        <f t="shared" si="42"/>
        <v>"medium-electric-pole"</v>
      </c>
      <c r="F166" t="str">
        <f t="shared" si="42"/>
        <v>"medium-electric-pole"</v>
      </c>
      <c r="G166">
        <f t="shared" si="43"/>
        <v>1</v>
      </c>
      <c r="H166" t="e">
        <f t="shared" si="44"/>
        <v>#VALUE!</v>
      </c>
      <c r="I166" t="str">
        <f t="shared" si="54"/>
        <v/>
      </c>
      <c r="J166" t="str">
        <f t="shared" si="51"/>
        <v>{"steel-plate",2}{"copper-plate",2}</v>
      </c>
      <c r="K166" t="str">
        <f t="shared" si="45"/>
        <v>{"steel-plate",2}</v>
      </c>
      <c r="L166" t="str">
        <f t="shared" si="50"/>
        <v>{"copper-plate",2}</v>
      </c>
      <c r="M166" t="str">
        <f t="shared" si="46"/>
        <v/>
      </c>
      <c r="N166" t="str">
        <f t="shared" si="47"/>
        <v/>
      </c>
      <c r="O166" t="str">
        <f t="shared" si="48"/>
        <v/>
      </c>
      <c r="P166">
        <f t="shared" si="55"/>
        <v>10</v>
      </c>
      <c r="Q166">
        <f t="shared" si="55"/>
        <v>2</v>
      </c>
      <c r="R166">
        <f t="shared" si="55"/>
        <v>0</v>
      </c>
      <c r="S166">
        <f t="shared" si="55"/>
        <v>2</v>
      </c>
      <c r="T166">
        <f t="shared" si="55"/>
        <v>0</v>
      </c>
      <c r="U166">
        <f t="shared" si="55"/>
        <v>0</v>
      </c>
      <c r="V166">
        <f t="shared" si="55"/>
        <v>0</v>
      </c>
    </row>
    <row r="167" spans="1:22" x14ac:dyDescent="0.3">
      <c r="A167" t="str">
        <f>'Paste Here!'!A166</f>
        <v>{type="recipe",name="accumulator",energy_required=10,enabled=false,ingredients={{"iron-plate",2},{"battery",5}},result="accumulator"}</v>
      </c>
      <c r="B167" t="str">
        <f t="shared" si="40"/>
        <v>{type="recipe",name="accumulator",energy_required=10,enabled=false,ingredients={{"iron-plate",2},{"battery",5}},result="accumulator"}</v>
      </c>
      <c r="C167" t="str">
        <f t="shared" si="53"/>
        <v>{type="recipe",name="accumulator",energy_required=10,enabled=false,ingredients={{"iron-plate",2},{"battery",5}},result="accumulator"}</v>
      </c>
      <c r="D167" t="str">
        <f t="shared" si="41"/>
        <v>type="recipe",name="accumulator",energy_required=10,enabled=false,ingredients={{"iron-plate",2},{"battery",5}},result="accumulator"</v>
      </c>
      <c r="E167" t="str">
        <f t="shared" si="42"/>
        <v>"accumulator"</v>
      </c>
      <c r="F167" t="str">
        <f t="shared" si="42"/>
        <v>"accumulator"</v>
      </c>
      <c r="G167">
        <f t="shared" si="43"/>
        <v>1</v>
      </c>
      <c r="H167">
        <f t="shared" si="44"/>
        <v>10</v>
      </c>
      <c r="I167" t="str">
        <f t="shared" si="54"/>
        <v/>
      </c>
      <c r="J167" t="str">
        <f t="shared" si="51"/>
        <v>{"iron-plate",2}{"battery",5}</v>
      </c>
      <c r="K167" t="str">
        <f t="shared" si="45"/>
        <v>{"iron-plate",2}</v>
      </c>
      <c r="L167" t="str">
        <f t="shared" si="50"/>
        <v>{"battery",5}</v>
      </c>
      <c r="M167" t="str">
        <f t="shared" si="46"/>
        <v/>
      </c>
      <c r="N167" t="str">
        <f t="shared" si="47"/>
        <v/>
      </c>
      <c r="O167" t="str">
        <f t="shared" si="48"/>
        <v/>
      </c>
      <c r="P167">
        <f t="shared" si="55"/>
        <v>107</v>
      </c>
      <c r="Q167">
        <f t="shared" si="55"/>
        <v>5</v>
      </c>
      <c r="R167">
        <f t="shared" si="55"/>
        <v>0</v>
      </c>
      <c r="S167">
        <f t="shared" si="55"/>
        <v>0</v>
      </c>
      <c r="T167">
        <f t="shared" si="55"/>
        <v>0</v>
      </c>
      <c r="U167">
        <f t="shared" si="55"/>
        <v>0</v>
      </c>
      <c r="V167">
        <f t="shared" si="55"/>
        <v>0</v>
      </c>
    </row>
    <row r="168" spans="1:22" x14ac:dyDescent="0.3">
      <c r="A168" t="str">
        <f>'Paste Here!'!A167</f>
        <v>{type="recipe",name="steel-furnace",ingredients={{"steel-plate",6},{"stone-brick",10}},result="steel-furnace",energy_required=3,enabled=false}</v>
      </c>
      <c r="B168" t="str">
        <f t="shared" si="40"/>
        <v>{type="recipe",name="steel-furnace",ingredients={{"steel-plate",6},{"stone-brick",10}},result="steel-furnace",energy_required=3,enabled=false}</v>
      </c>
      <c r="C168" t="str">
        <f t="shared" si="53"/>
        <v>{type="recipe",name="steel-furnace",ingredients={{"steel-plate",6},{"stone-brick",10}},result="steel-furnace",energy_required=3,enabled=false}</v>
      </c>
      <c r="D168" t="str">
        <f t="shared" si="41"/>
        <v>type="recipe",name="steel-furnace",ingredients={{"steel-plate",6},{"stone-brick",10}},result="steel-furnace",energy_required=3,enabled=false</v>
      </c>
      <c r="E168" t="str">
        <f t="shared" si="42"/>
        <v>"steel-furnace"</v>
      </c>
      <c r="F168" t="str">
        <f t="shared" si="42"/>
        <v>"steel-furnace"</v>
      </c>
      <c r="G168">
        <f t="shared" si="43"/>
        <v>1</v>
      </c>
      <c r="H168">
        <f t="shared" si="44"/>
        <v>3</v>
      </c>
      <c r="I168" t="str">
        <f t="shared" si="54"/>
        <v/>
      </c>
      <c r="J168" t="str">
        <f t="shared" si="51"/>
        <v>{"steel-plate",6}{"stone-brick",10}</v>
      </c>
      <c r="K168" t="str">
        <f t="shared" si="45"/>
        <v>{"steel-plate",6}</v>
      </c>
      <c r="L168" t="str">
        <f t="shared" si="50"/>
        <v>{"stone-brick",10}</v>
      </c>
      <c r="M168" t="str">
        <f t="shared" si="46"/>
        <v/>
      </c>
      <c r="N168" t="str">
        <f t="shared" si="47"/>
        <v/>
      </c>
      <c r="O168" t="str">
        <f t="shared" si="48"/>
        <v/>
      </c>
      <c r="P168">
        <f t="shared" si="55"/>
        <v>30</v>
      </c>
      <c r="Q168">
        <f t="shared" si="55"/>
        <v>0</v>
      </c>
      <c r="R168">
        <f t="shared" si="55"/>
        <v>0</v>
      </c>
      <c r="S168">
        <f t="shared" si="55"/>
        <v>6</v>
      </c>
      <c r="T168">
        <f t="shared" si="55"/>
        <v>0</v>
      </c>
      <c r="U168">
        <f t="shared" si="55"/>
        <v>0</v>
      </c>
      <c r="V168">
        <f t="shared" si="55"/>
        <v>20</v>
      </c>
    </row>
    <row r="169" spans="1:22" x14ac:dyDescent="0.3">
      <c r="A169" t="str">
        <f>'Paste Here!'!A168</f>
        <v>{type="recipe",name="electric-furnace",ingredients={{"steel-plate",10},{"advanced-circuit",5},{"stone-brick",10}},result="electric-furnace",energy_required=5,enabled=false}</v>
      </c>
      <c r="B169" t="str">
        <f t="shared" si="40"/>
        <v>{type="recipe",name="electric-furnace",ingredients={{"steel-plate",10},{"advanced-circuit",5},{"stone-brick",10}},result="electric-furnace",energy_required=5,enabled=false}</v>
      </c>
      <c r="C169" t="str">
        <f t="shared" si="53"/>
        <v>{type="recipe",name="electric-furnace",ingredients={{"steel-plate",10},{"advanced-circuit",5},{"stone-brick",10}},result="electric-furnace",energy_required=5,enabled=false}</v>
      </c>
      <c r="D169" t="str">
        <f t="shared" si="41"/>
        <v>type="recipe",name="electric-furnace",ingredients={{"steel-plate",10},{"advanced-circuit",5},{"stone-brick",10}},result="electric-furnace",energy_required=5,enabled=false</v>
      </c>
      <c r="E169" t="str">
        <f t="shared" si="42"/>
        <v>"electric-furnace"</v>
      </c>
      <c r="F169" t="str">
        <f t="shared" si="42"/>
        <v>"electric-furnace"</v>
      </c>
      <c r="G169">
        <f t="shared" si="43"/>
        <v>1</v>
      </c>
      <c r="H169">
        <f t="shared" si="44"/>
        <v>5</v>
      </c>
      <c r="I169" t="str">
        <f t="shared" si="54"/>
        <v/>
      </c>
      <c r="J169" t="str">
        <f t="shared" si="51"/>
        <v>{"steel-plate",10}{"advanced-circuit",5}{"stone-brick",10}</v>
      </c>
      <c r="K169" t="str">
        <f t="shared" si="45"/>
        <v>{"steel-plate",10}</v>
      </c>
      <c r="L169" t="str">
        <f t="shared" si="50"/>
        <v>{"advanced-circuit",5}</v>
      </c>
      <c r="M169" t="str">
        <f t="shared" si="46"/>
        <v>{"stone-brick",10}</v>
      </c>
      <c r="N169" t="str">
        <f t="shared" si="47"/>
        <v/>
      </c>
      <c r="O169" t="str">
        <f t="shared" si="48"/>
        <v/>
      </c>
      <c r="P169">
        <f t="shared" si="55"/>
        <v>60</v>
      </c>
      <c r="Q169">
        <f t="shared" si="55"/>
        <v>25</v>
      </c>
      <c r="R169">
        <f t="shared" si="55"/>
        <v>10</v>
      </c>
      <c r="S169">
        <f t="shared" si="55"/>
        <v>10</v>
      </c>
      <c r="T169">
        <f t="shared" si="55"/>
        <v>10</v>
      </c>
      <c r="U169">
        <f t="shared" si="55"/>
        <v>10</v>
      </c>
      <c r="V169">
        <f t="shared" si="55"/>
        <v>20</v>
      </c>
    </row>
    <row r="170" spans="1:22" x14ac:dyDescent="0.3">
      <c r="A170" t="str">
        <f>'Paste Here!'!A169</f>
        <v>{type="recipe",name="beacon",enabled=false,energy_required=15,ingredients={{"electronic-circuit",20},{"advanced-circuit",20},{"steel-plate",10},{"copper-cable",10}},result="beacon"}</v>
      </c>
      <c r="B170" t="str">
        <f t="shared" si="40"/>
        <v>{type="recipe",name="beacon",enabled=false,energy_required=15,ingredients={{"electronic-circuit",20},{"advanced-circuit",20},{"steel-plate",10},{"copper-cable",10}},result="beacon"}</v>
      </c>
      <c r="C170" t="str">
        <f t="shared" si="53"/>
        <v>{type="recipe",name="beacon",enabled=false,energy_required=15,ingredients={{"electronic-circuit",20},{"advanced-circuit",20},{"steel-plate",10},{"copper-cable",10}},result="beacon"}</v>
      </c>
      <c r="D170" t="str">
        <f t="shared" si="41"/>
        <v>type="recipe",name="beacon",enabled=false,energy_required=15,ingredients={{"electronic-circuit",20},{"advanced-circuit",20},{"steel-plate",10},{"copper-cable",10}},result="beacon"</v>
      </c>
      <c r="E170" t="str">
        <f t="shared" si="42"/>
        <v>"beacon"</v>
      </c>
      <c r="F170" t="str">
        <f t="shared" si="42"/>
        <v>"beacon"</v>
      </c>
      <c r="G170">
        <f t="shared" si="43"/>
        <v>1</v>
      </c>
      <c r="H170">
        <f t="shared" si="44"/>
        <v>15</v>
      </c>
      <c r="I170" t="str">
        <f t="shared" si="54"/>
        <v/>
      </c>
      <c r="J170" t="str">
        <f t="shared" si="51"/>
        <v>{"electronic-circuit",20}{"advanced-circuit",20}{"steel-plate",10}{"copper-cable",10}</v>
      </c>
      <c r="K170" t="str">
        <f t="shared" si="45"/>
        <v>{"electronic-circuit",20}</v>
      </c>
      <c r="L170" t="str">
        <f t="shared" si="50"/>
        <v>{"advanced-circuit",20}</v>
      </c>
      <c r="M170" t="str">
        <f t="shared" si="46"/>
        <v>{"steel-plate",10}</v>
      </c>
      <c r="N170" t="str">
        <f t="shared" si="47"/>
        <v>{"copper-cable",10}</v>
      </c>
      <c r="O170" t="str">
        <f t="shared" si="48"/>
        <v/>
      </c>
      <c r="P170">
        <f t="shared" si="55"/>
        <v>110</v>
      </c>
      <c r="Q170">
        <f t="shared" si="55"/>
        <v>135</v>
      </c>
      <c r="R170">
        <f t="shared" si="55"/>
        <v>60</v>
      </c>
      <c r="S170">
        <f t="shared" si="55"/>
        <v>10</v>
      </c>
      <c r="T170">
        <f t="shared" si="55"/>
        <v>40</v>
      </c>
      <c r="U170">
        <f t="shared" si="55"/>
        <v>40</v>
      </c>
      <c r="V170">
        <f t="shared" si="55"/>
        <v>0</v>
      </c>
    </row>
    <row r="171" spans="1:22" x14ac:dyDescent="0.3">
      <c r="A171" t="str">
        <f>'Paste Here!'!A170</f>
        <v>{type="recipe",name="pumpjack",energy_required=10,ingredients={{"steel-plate",5},{"iron-gear-wheel",10},{"electronic-circuit",5},{"pipe",10},},result="pumpjack",enabled=false}</v>
      </c>
      <c r="B171" t="str">
        <f t="shared" si="40"/>
        <v>{type="recipe",name="pumpjack",energy_required=10,ingredients={{"steel-plate",5},{"iron-gear-wheel",10},{"electronic-circuit",5},{"pipe",10}},result="pumpjack",enabled=false}</v>
      </c>
      <c r="C171" t="str">
        <f t="shared" si="53"/>
        <v>{type="recipe",name="pumpjack",energy_required=10,ingredients={{"steel-plate",5},{"iron-gear-wheel",10},{"electronic-circuit",5},{"pipe",10}},result="pumpjack",enabled=false}</v>
      </c>
      <c r="D171" t="str">
        <f t="shared" si="41"/>
        <v>type="recipe",name="pumpjack",energy_required=10,ingredients={{"steel-plate",5},{"iron-gear-wheel",10},{"electronic-circuit",5},{"pipe",10}},result="pumpjack",enabled=false</v>
      </c>
      <c r="E171" t="str">
        <f t="shared" si="42"/>
        <v>"pumpjack"</v>
      </c>
      <c r="F171" t="str">
        <f t="shared" si="42"/>
        <v>"pumpjack"</v>
      </c>
      <c r="G171">
        <f t="shared" si="43"/>
        <v>1</v>
      </c>
      <c r="H171">
        <f t="shared" si="44"/>
        <v>10</v>
      </c>
      <c r="I171" t="str">
        <f t="shared" si="54"/>
        <v/>
      </c>
      <c r="J171" t="str">
        <f t="shared" si="51"/>
        <v>{"steel-plate",5}{"iron-gear-wheel",10}{"electronic-circuit",5}{"pipe",10}</v>
      </c>
      <c r="K171" t="str">
        <f t="shared" si="45"/>
        <v>{"steel-plate",5}</v>
      </c>
      <c r="L171" t="str">
        <f t="shared" si="50"/>
        <v>{"iron-gear-wheel",10}</v>
      </c>
      <c r="M171" t="str">
        <f t="shared" si="46"/>
        <v>{"electronic-circuit",5}</v>
      </c>
      <c r="N171" t="str">
        <f t="shared" si="47"/>
        <v>{"pipe",10}</v>
      </c>
      <c r="O171" t="str">
        <f t="shared" si="48"/>
        <v/>
      </c>
      <c r="P171">
        <f t="shared" si="55"/>
        <v>60</v>
      </c>
      <c r="Q171">
        <f t="shared" si="55"/>
        <v>7.5</v>
      </c>
      <c r="R171">
        <f t="shared" si="55"/>
        <v>5</v>
      </c>
      <c r="S171">
        <f t="shared" si="55"/>
        <v>5</v>
      </c>
      <c r="T171">
        <f t="shared" si="55"/>
        <v>0</v>
      </c>
      <c r="U171">
        <f t="shared" si="55"/>
        <v>0</v>
      </c>
      <c r="V171">
        <f t="shared" si="55"/>
        <v>0</v>
      </c>
    </row>
    <row r="172" spans="1:22" x14ac:dyDescent="0.3">
      <c r="A172" t="str">
        <f>'Paste Here!'!A171</f>
        <v>{type="recipe",name="oil-refinery",energy_required=20,ingredients={{"steel-plate",15},{"iron-gear-wheel",10},{"stone-brick",10},{"electronic-circuit",10},{"pipe",10}},result="oil-refinery",enabled=false}</v>
      </c>
      <c r="B172" t="str">
        <f t="shared" si="40"/>
        <v>{type="recipe",name="oil-refinery",energy_required=20,ingredients={{"steel-plate",15},{"iron-gear-wheel",10},{"stone-brick",10},{"electronic-circuit",10},{"pipe",10}},result="oil-refinery",enabled=false}</v>
      </c>
      <c r="C172" t="str">
        <f t="shared" si="53"/>
        <v>{type="recipe",name="oil-refinery",energy_required=20,ingredients={{"steel-plate",15},{"iron-gear-wheel",10},{"stone-brick",10},{"electronic-circuit",10},{"pipe",10}},result="oil-refinery",enabled=false}</v>
      </c>
      <c r="D172" t="str">
        <f t="shared" si="41"/>
        <v>type="recipe",name="oil-refinery",energy_required=20,ingredients={{"steel-plate",15},{"iron-gear-wheel",10},{"stone-brick",10},{"electronic-circuit",10},{"pipe",10}},result="oil-refinery",enabled=false</v>
      </c>
      <c r="E172" t="str">
        <f t="shared" si="42"/>
        <v>"oil-refinery"</v>
      </c>
      <c r="F172" t="str">
        <f t="shared" si="42"/>
        <v>"oil-refinery"</v>
      </c>
      <c r="G172">
        <f t="shared" si="43"/>
        <v>1</v>
      </c>
      <c r="H172">
        <f t="shared" si="44"/>
        <v>20</v>
      </c>
      <c r="I172" t="str">
        <f t="shared" si="54"/>
        <v/>
      </c>
      <c r="J172" t="str">
        <f t="shared" si="51"/>
        <v>{"steel-plate",15}{"iron-gear-wheel",10}{"stone-brick",10}{"electronic-circuit",10}{"pipe",10}</v>
      </c>
      <c r="K172" t="str">
        <f t="shared" si="45"/>
        <v>{"steel-plate",15}</v>
      </c>
      <c r="L172" t="str">
        <f t="shared" si="50"/>
        <v>{"iron-gear-wheel",10}</v>
      </c>
      <c r="M172" t="str">
        <f t="shared" si="46"/>
        <v>{"stone-brick",10}</v>
      </c>
      <c r="N172" t="str">
        <f t="shared" si="47"/>
        <v>{"electronic-circuit",10}</v>
      </c>
      <c r="O172" t="str">
        <f t="shared" si="48"/>
        <v>{"pipe",10}</v>
      </c>
      <c r="P172">
        <f t="shared" si="55"/>
        <v>115</v>
      </c>
      <c r="Q172">
        <f t="shared" si="55"/>
        <v>15</v>
      </c>
      <c r="R172">
        <f t="shared" si="55"/>
        <v>10</v>
      </c>
      <c r="S172">
        <f t="shared" si="55"/>
        <v>15</v>
      </c>
      <c r="T172">
        <f t="shared" si="55"/>
        <v>0</v>
      </c>
      <c r="U172">
        <f t="shared" si="55"/>
        <v>0</v>
      </c>
      <c r="V172">
        <f t="shared" si="55"/>
        <v>20</v>
      </c>
    </row>
    <row r="173" spans="1:22" x14ac:dyDescent="0.3">
      <c r="A173" t="str">
        <f>'Paste Here!'!A172</f>
        <v>{type="recipe",name="engine-unit",energy_required=10,category="advanced-crafting",ingredients={{"steel-plate",1},{"iron-gear-wheel",1},{"pipe",2}},result="engine-unit",enabled=false}</v>
      </c>
      <c r="B173" t="str">
        <f t="shared" si="40"/>
        <v>{type="recipe",name="engine-unit",energy_required=10,category="advanced-crafting",ingredients={{"steel-plate",1},{"iron-gear-wheel",1},{"pipe",2}},result="engine-unit",enabled=false}</v>
      </c>
      <c r="C173" t="str">
        <f t="shared" si="53"/>
        <v>{type="recipe",name="engine-unit",energy_required=10,category="advanced-crafting",ingredients={{"steel-plate",1},{"iron-gear-wheel",1},{"pipe",2}},result="engine-unit",enabled=false}</v>
      </c>
      <c r="D173" t="str">
        <f t="shared" si="41"/>
        <v>type="recipe",name="engine-unit",energy_required=10,category="advanced-crafting",ingredients={{"steel-plate",1},{"iron-gear-wheel",1},{"pipe",2}},result="engine-unit",enabled=false</v>
      </c>
      <c r="E173" t="str">
        <f t="shared" si="42"/>
        <v>"engine-unit"</v>
      </c>
      <c r="F173" t="str">
        <f t="shared" si="42"/>
        <v>"engine-unit"</v>
      </c>
      <c r="G173">
        <f t="shared" si="43"/>
        <v>1</v>
      </c>
      <c r="H173">
        <f t="shared" si="44"/>
        <v>10</v>
      </c>
      <c r="I173" t="str">
        <f t="shared" si="54"/>
        <v/>
      </c>
      <c r="J173" t="str">
        <f t="shared" si="51"/>
        <v>{"steel-plate",1}{"iron-gear-wheel",1}{"pipe",2}</v>
      </c>
      <c r="K173" t="str">
        <f t="shared" si="45"/>
        <v>{"steel-plate",1}</v>
      </c>
      <c r="L173" t="str">
        <f t="shared" si="50"/>
        <v>{"iron-gear-wheel",1}</v>
      </c>
      <c r="M173" t="str">
        <f t="shared" si="46"/>
        <v>{"pipe",2}</v>
      </c>
      <c r="N173" t="str">
        <f t="shared" si="47"/>
        <v/>
      </c>
      <c r="O173" t="str">
        <f t="shared" si="48"/>
        <v/>
      </c>
      <c r="P173">
        <f t="shared" si="55"/>
        <v>9</v>
      </c>
      <c r="Q173">
        <f t="shared" si="55"/>
        <v>0</v>
      </c>
      <c r="R173">
        <f t="shared" si="55"/>
        <v>0</v>
      </c>
      <c r="S173">
        <f t="shared" si="55"/>
        <v>1</v>
      </c>
      <c r="T173">
        <f t="shared" si="55"/>
        <v>0</v>
      </c>
      <c r="U173">
        <f t="shared" si="55"/>
        <v>0</v>
      </c>
      <c r="V173">
        <f t="shared" si="55"/>
        <v>0</v>
      </c>
    </row>
    <row r="174" spans="1:22" x14ac:dyDescent="0.3">
      <c r="A174" t="str">
        <f>'Paste Here!'!A173</f>
        <v>{type="recipe",name="electric-engine-unit",category="crafting-with-fluid",energy_required=10,ingredients={{"engine-unit",1},{type="fluid",name="lubricant",amount=15},{"electronic-circuit",2}},result="electric-engine-unit",enabled=false}</v>
      </c>
      <c r="B174" t="str">
        <f t="shared" si="40"/>
        <v>{type="recipe",name="electric-engine-unit",category="crafting-with-fluid",energy_required=10,ingredients={{"engine-unit",1},{type="fluid",name="lubricant",amount=15},{"electronic-circuit",2}},result="electric-engine-unit",enabled=false}</v>
      </c>
      <c r="C174" t="str">
        <f t="shared" si="53"/>
        <v>{type="recipe",name="electric-engine-unit",category="crafting-with-fluid",energy_required=10,ingredients={{"engine-unit",1},{type="fluid",name="lubricant",amount=15},{"electronic-circuit",2}},result="electric-engine-unit",enabled=false}</v>
      </c>
      <c r="D174" t="str">
        <f t="shared" si="41"/>
        <v>type="recipe",name="electric-engine-unit",category="crafting-with-fluid",energy_required=10,ingredients={{"engine-unit",1},{type="fluid",name="lubricant",amount=15},{"electronic-circuit",2}},result="electric-engine-unit",enabled=false</v>
      </c>
      <c r="E174" t="str">
        <f t="shared" si="42"/>
        <v>"electric-engine-unit"</v>
      </c>
      <c r="F174" t="str">
        <f t="shared" si="42"/>
        <v>"electric-engine-unit"</v>
      </c>
      <c r="G174">
        <f t="shared" si="43"/>
        <v>1</v>
      </c>
      <c r="H174">
        <f t="shared" si="44"/>
        <v>10</v>
      </c>
      <c r="I174" t="str">
        <f t="shared" si="54"/>
        <v/>
      </c>
      <c r="J174" t="str">
        <f t="shared" si="51"/>
        <v>{"engine-unit",1}{"lubricant",15}{"electronic-circuit",2}</v>
      </c>
      <c r="K174" t="str">
        <f t="shared" si="45"/>
        <v>{"engine-unit",1}</v>
      </c>
      <c r="L174" t="str">
        <f t="shared" si="50"/>
        <v>{"lubricant",15}</v>
      </c>
      <c r="M174" t="str">
        <f t="shared" si="46"/>
        <v>{"electronic-circuit",2}</v>
      </c>
      <c r="N174" t="str">
        <f t="shared" si="47"/>
        <v/>
      </c>
      <c r="O174" t="str">
        <f t="shared" si="48"/>
        <v/>
      </c>
      <c r="P174">
        <f t="shared" si="55"/>
        <v>11</v>
      </c>
      <c r="Q174">
        <f t="shared" si="55"/>
        <v>3</v>
      </c>
      <c r="R174">
        <f t="shared" si="55"/>
        <v>2</v>
      </c>
      <c r="S174">
        <f t="shared" si="55"/>
        <v>1</v>
      </c>
      <c r="T174">
        <f t="shared" si="55"/>
        <v>0</v>
      </c>
      <c r="U174">
        <f t="shared" si="55"/>
        <v>0</v>
      </c>
      <c r="V174">
        <f t="shared" si="55"/>
        <v>0</v>
      </c>
    </row>
    <row r="175" spans="1:22" x14ac:dyDescent="0.3">
      <c r="A175" t="str">
        <f>'Paste Here!'!A174</f>
        <v>{type="recipe",name="flying-robot-frame",energy_required=20,ingredients={{"electric-engine-unit",1},{"battery",2},{"steel-plate",1},{"electronic-circuit",3}},result="flying-robot-frame",enabled=false}</v>
      </c>
      <c r="B175" t="str">
        <f t="shared" si="40"/>
        <v>{type="recipe",name="flying-robot-frame",energy_required=20,ingredients={{"electric-engine-unit",1},{"battery",2},{"steel-plate",1},{"electronic-circuit",3}},result="flying-robot-frame",enabled=false}</v>
      </c>
      <c r="C175" t="str">
        <f t="shared" si="53"/>
        <v>{type="recipe",name="flying-robot-frame",energy_required=20,ingredients={{"electric-engine-unit",1},{"battery",2},{"steel-plate",1},{"electronic-circuit",3}},result="flying-robot-frame",enabled=false}</v>
      </c>
      <c r="D175" t="str">
        <f t="shared" si="41"/>
        <v>type="recipe",name="flying-robot-frame",energy_required=20,ingredients={{"electric-engine-unit",1},{"battery",2},{"steel-plate",1},{"electronic-circuit",3}},result="flying-robot-frame",enabled=false</v>
      </c>
      <c r="E175" t="str">
        <f t="shared" si="42"/>
        <v>"flying-robot-frame"</v>
      </c>
      <c r="F175" t="str">
        <f t="shared" si="42"/>
        <v>"flying-robot-frame"</v>
      </c>
      <c r="G175">
        <f t="shared" si="43"/>
        <v>1</v>
      </c>
      <c r="H175">
        <f t="shared" si="44"/>
        <v>20</v>
      </c>
      <c r="I175" t="str">
        <f t="shared" si="54"/>
        <v/>
      </c>
      <c r="J175" t="str">
        <f t="shared" si="51"/>
        <v>{"electric-engine-unit",1}{"battery",2}{"steel-plate",1}{"electronic-circuit",3}</v>
      </c>
      <c r="K175" t="str">
        <f t="shared" si="45"/>
        <v>{"electric-engine-unit",1}</v>
      </c>
      <c r="L175" t="str">
        <f t="shared" si="50"/>
        <v>{"battery",2}</v>
      </c>
      <c r="M175" t="str">
        <f t="shared" si="46"/>
        <v>{"steel-plate",1}</v>
      </c>
      <c r="N175" t="str">
        <f t="shared" si="47"/>
        <v>{"electronic-circuit",3}</v>
      </c>
      <c r="O175" t="str">
        <f t="shared" si="48"/>
        <v/>
      </c>
      <c r="P175">
        <f t="shared" si="55"/>
        <v>61</v>
      </c>
      <c r="Q175">
        <f t="shared" si="55"/>
        <v>9.5</v>
      </c>
      <c r="R175">
        <f t="shared" si="55"/>
        <v>5</v>
      </c>
      <c r="S175">
        <f t="shared" si="55"/>
        <v>2</v>
      </c>
      <c r="T175">
        <f t="shared" si="55"/>
        <v>0</v>
      </c>
      <c r="U175">
        <f t="shared" si="55"/>
        <v>0</v>
      </c>
      <c r="V175">
        <f t="shared" si="55"/>
        <v>0</v>
      </c>
    </row>
    <row r="176" spans="1:22" x14ac:dyDescent="0.3">
      <c r="A176" t="str">
        <f>'Paste Here!'!A175</f>
        <v>{type="recipe",name="explosives",category="chemistry",crafting_machine_tint={primary={r=0.955,g=0.945,b=0.000,a=0.000},--#f3f10000secondary={r=0.000,g=0.441,b=0.659,a=0.898},--#0070a8e5tertiary={r=0.000,g=0.288,b=0.365,a=0.000},--#00495d00},normal={energy_required=5,enabled=false,ingredients={{type="item",name="sulfur",amount=1},{type="item",name="coal",amount=1},{type="fluid",name="water",amount=10},},result="explosives",},expensive={energy_required=5,enabled=false,ingredients={{type="item",name="sulfur",amount=2},{type="item",name="coal",amount=2},{type="fluid",name="water",amount=10},},result="explosives",}}</v>
      </c>
      <c r="B176" t="str">
        <f t="shared" si="40"/>
        <v>{type="recipe",name="explosives",category="chemistry",crafting_machine_tint={primary={r=0.955,g=0.945,b=0.000,a=0.000},--#f3f10000secondary={r=0.000,g=0.441,b=0.659,a=0.898},--#0070a8e5tertiary={r=0.000,g=0.288,b=0.365,a=0.000},--#00495d00},normal={energy_required=5,enabled=false,ingredients={{type="item",name="sulfur",amount=1},{type="item",name="coal",amount=1},{type="fluid",name="water",amount=10}},result="explosives"},expensive={energy_required=5,enabled=false,ingredients={{type="item",name="sulfur",amount=2},{type="item",name="coal",amount=2},{type="fluid",name="water",amount=10}},result="explosives"}}</v>
      </c>
      <c r="C176" t="str">
        <f t="shared" si="53"/>
        <v>{type="recipe",name="explosives",category="chemistry",crafting_machine_tint={primary={r=0.955,g=0.945,b=0.000,a=0.000},--#f3f10000secondary={r=0.000,g=0.441,b=0.659,a=0.898},--#0070a8e5tertiary={r=0.000,g=0.288,b=0.365,a=0.000},--#00495d00},energy_required=5,enabled=false,ingredients={{type="item",name="sulfur",amount=1},{type="item",name="coal",amount=1},{type="fluid",name="water",amount=10}},result="explosives"}</v>
      </c>
      <c r="D176" t="str">
        <f t="shared" si="41"/>
        <v>type="recipe",name="explosives",category="chemistry",crafting_machine_tint={primary={r=0.955,g=0.945,b=0.000,a=0.000},--#f3f10000secondary={r=0.000,g=0.441,b=0.659,a=0.898},--#0070a8e5tertiary={r=0.000,g=0.288,b=0.365,a=0.000},--#00495d00},energy_required=5,enabled=false,ingredients={{type="item",name="sulfur",amount=1},{type="item",name="coal",amount=1},{type="fluid",name="water",amount=10}},result="explosives"</v>
      </c>
      <c r="E176" t="str">
        <f t="shared" si="42"/>
        <v>"explosives"</v>
      </c>
      <c r="F176" t="str">
        <f t="shared" si="42"/>
        <v>"explosives"</v>
      </c>
      <c r="G176">
        <f t="shared" si="43"/>
        <v>1</v>
      </c>
      <c r="H176">
        <f t="shared" si="44"/>
        <v>5</v>
      </c>
      <c r="I176" t="str">
        <f t="shared" si="54"/>
        <v/>
      </c>
      <c r="J176" t="str">
        <f t="shared" si="51"/>
        <v>{"sulfur",1}{"coal",1}{"water",10}</v>
      </c>
      <c r="K176" t="str">
        <f t="shared" si="45"/>
        <v>{"sulfur",1}</v>
      </c>
      <c r="L176" t="str">
        <f t="shared" si="50"/>
        <v>{"coal",1}</v>
      </c>
      <c r="M176" t="str">
        <f t="shared" si="46"/>
        <v>{"water",10}</v>
      </c>
      <c r="N176" t="str">
        <f t="shared" si="47"/>
        <v/>
      </c>
      <c r="O176" t="str">
        <f t="shared" si="48"/>
        <v/>
      </c>
      <c r="P176">
        <f t="shared" si="55"/>
        <v>0</v>
      </c>
      <c r="Q176">
        <f t="shared" si="55"/>
        <v>0</v>
      </c>
      <c r="R176">
        <f t="shared" si="55"/>
        <v>0</v>
      </c>
      <c r="S176">
        <f t="shared" si="55"/>
        <v>0</v>
      </c>
      <c r="T176">
        <f t="shared" si="55"/>
        <v>1</v>
      </c>
      <c r="U176">
        <f t="shared" si="55"/>
        <v>0</v>
      </c>
      <c r="V176">
        <f t="shared" si="55"/>
        <v>0</v>
      </c>
    </row>
    <row r="177" spans="1:22" x14ac:dyDescent="0.3">
      <c r="A177" t="str">
        <f>'Paste Here!'!A176</f>
        <v>{type="recipe",name="battery",category="chemistry",normal={energy_required=5,enabled=false,ingredients={{type="fluid",name="sulfuric-acid",amount=20},{"iron-plate",1},{"copper-plate",1}},result="battery"},expensive={energy_required=5,enabled=false,ingredients={{type="fluid",name="sulfuric-acid",amount=40},{"iron-plate",1},{"copper-plate",1}},result="battery"},crafting_machine_tint={primary={r=0.970,g=0.611,b=0.000,a=0.000},--#f79b0000secondary={r=0.000,g=0.680,b=0.894,a=0.357},--#00ade45btertiary={r=0.430,g=0.805,b=0.726,a=0.000},--#6dcdb900}}</v>
      </c>
      <c r="B177" t="str">
        <f t="shared" si="40"/>
        <v>{type="recipe",name="battery",category="chemistry",normal={energy_required=5,enabled=false,ingredients={{type="fluid",name="sulfuric-acid",amount=20},{"iron-plate",1},{"copper-plate",1}},result="battery"},expensive={energy_required=5,enabled=false,ingredients={{type="fluid",name="sulfuric-acid",amount=40},{"iron-plate",1},{"copper-plate",1}},result="battery"},crafting_machine_tint={primary={r=0.970,g=0.611,b=0.000,a=0.000},--#f79b0000secondary={r=0.000,g=0.680,b=0.894,a=0.357},--#00ade45btertiary={r=0.430,g=0.805,b=0.726,a=0.000},--#6dcdb900}}</v>
      </c>
      <c r="C177" t="str">
        <f t="shared" si="53"/>
        <v>{type="recipe",name="battery",category="chemistry",energy_required=5,enabled=false,ingredients={{type="fluid",name="sulfuric-acid",amount=20},{"iron-plate",1},{"copper-plate",1}},result="battery"}</v>
      </c>
      <c r="D177" t="str">
        <f t="shared" si="41"/>
        <v>type="recipe",name="battery",category="chemistry",energy_required=5,enabled=false,ingredients={{type="fluid",name="sulfuric-acid",amount=20},{"iron-plate",1},{"copper-plate",1}},result="battery"</v>
      </c>
      <c r="E177" t="str">
        <f t="shared" si="42"/>
        <v>"battery"</v>
      </c>
      <c r="F177" t="str">
        <f t="shared" si="42"/>
        <v>"battery"</v>
      </c>
      <c r="G177">
        <f t="shared" si="43"/>
        <v>1</v>
      </c>
      <c r="H177">
        <f t="shared" si="44"/>
        <v>5</v>
      </c>
      <c r="I177" t="str">
        <f t="shared" si="54"/>
        <v/>
      </c>
      <c r="J177" t="str">
        <f t="shared" si="51"/>
        <v>{"sulfuric-acid",20}{"iron-plate",1}{"copper-plate",1}</v>
      </c>
      <c r="K177" t="str">
        <f t="shared" si="45"/>
        <v>{"sulfuric-acid",20}</v>
      </c>
      <c r="L177" t="str">
        <f t="shared" si="50"/>
        <v>{"iron-plate",1}</v>
      </c>
      <c r="M177" t="str">
        <f t="shared" si="46"/>
        <v>{"copper-plate",1}</v>
      </c>
      <c r="N177" t="str">
        <f t="shared" si="47"/>
        <v/>
      </c>
      <c r="O177" t="str">
        <f t="shared" si="48"/>
        <v/>
      </c>
      <c r="P177">
        <f t="shared" si="55"/>
        <v>21</v>
      </c>
      <c r="Q177">
        <f t="shared" si="55"/>
        <v>1</v>
      </c>
      <c r="R177">
        <f t="shared" si="55"/>
        <v>0</v>
      </c>
      <c r="S177">
        <f t="shared" si="55"/>
        <v>0</v>
      </c>
      <c r="T177">
        <f t="shared" si="55"/>
        <v>0</v>
      </c>
      <c r="U177">
        <f t="shared" si="55"/>
        <v>0</v>
      </c>
      <c r="V177">
        <f t="shared" si="55"/>
        <v>0</v>
      </c>
    </row>
    <row r="178" spans="1:22" x14ac:dyDescent="0.3">
      <c r="A178" t="str">
        <f>'Paste Here!'!A177</f>
        <v>{type="recipe",name="storage-tank",energy_required=3,enabled=false,ingredients={{"iron-plate",20},{"steel-plate",5}},result="storage-tank"}</v>
      </c>
      <c r="B178" t="str">
        <f t="shared" si="40"/>
        <v>{type="recipe",name="storage-tank",energy_required=3,enabled=false,ingredients={{"iron-plate",20},{"steel-plate",5}},result="storage-tank"}</v>
      </c>
      <c r="C178" t="str">
        <f t="shared" si="53"/>
        <v>{type="recipe",name="storage-tank",energy_required=3,enabled=false,ingredients={{"iron-plate",20},{"steel-plate",5}},result="storage-tank"}</v>
      </c>
      <c r="D178" t="str">
        <f t="shared" si="41"/>
        <v>type="recipe",name="storage-tank",energy_required=3,enabled=false,ingredients={{"iron-plate",20},{"steel-plate",5}},result="storage-tank"</v>
      </c>
      <c r="E178" t="str">
        <f t="shared" si="42"/>
        <v>"storage-tank"</v>
      </c>
      <c r="F178" t="str">
        <f t="shared" si="42"/>
        <v>"storage-tank"</v>
      </c>
      <c r="G178">
        <f t="shared" si="43"/>
        <v>1</v>
      </c>
      <c r="H178">
        <f t="shared" si="44"/>
        <v>3</v>
      </c>
      <c r="I178" t="str">
        <f t="shared" si="54"/>
        <v/>
      </c>
      <c r="J178" t="str">
        <f t="shared" si="51"/>
        <v>{"iron-plate",20}{"steel-plate",5}</v>
      </c>
      <c r="K178" t="str">
        <f t="shared" si="45"/>
        <v>{"iron-plate",20}</v>
      </c>
      <c r="L178" t="str">
        <f t="shared" si="50"/>
        <v>{"steel-plate",5}</v>
      </c>
      <c r="M178" t="str">
        <f t="shared" si="46"/>
        <v/>
      </c>
      <c r="N178" t="str">
        <f t="shared" si="47"/>
        <v/>
      </c>
      <c r="O178" t="str">
        <f t="shared" si="48"/>
        <v/>
      </c>
      <c r="P178">
        <f t="shared" si="55"/>
        <v>45</v>
      </c>
      <c r="Q178">
        <f t="shared" si="55"/>
        <v>0</v>
      </c>
      <c r="R178">
        <f t="shared" si="55"/>
        <v>0</v>
      </c>
      <c r="S178">
        <f t="shared" si="55"/>
        <v>5</v>
      </c>
      <c r="T178">
        <f t="shared" si="55"/>
        <v>0</v>
      </c>
      <c r="U178">
        <f t="shared" si="55"/>
        <v>0</v>
      </c>
      <c r="V178">
        <f t="shared" si="55"/>
        <v>0</v>
      </c>
    </row>
    <row r="179" spans="1:22" x14ac:dyDescent="0.3">
      <c r="A179" t="str">
        <f>'Paste Here!'!A178</f>
        <v>{type="recipe",name="pump",energy_required=2,enabled=false,ingredients={{"engine-unit",1},{"steel-plate",1},{"pipe",1}},result="pump"}</v>
      </c>
      <c r="B179" t="str">
        <f t="shared" si="40"/>
        <v>{type="recipe",name="pump",energy_required=2,enabled=false,ingredients={{"engine-unit",1},{"steel-plate",1},{"pipe",1}},result="pump"}</v>
      </c>
      <c r="C179" t="str">
        <f t="shared" si="53"/>
        <v>{type="recipe",name="pump",energy_required=2,enabled=false,ingredients={{"engine-unit",1},{"steel-plate",1},{"pipe",1}},result="pump"}</v>
      </c>
      <c r="D179" t="str">
        <f t="shared" si="41"/>
        <v>type="recipe",name="pump",energy_required=2,enabled=false,ingredients={{"engine-unit",1},{"steel-plate",1},{"pipe",1}},result="pump"</v>
      </c>
      <c r="E179" t="str">
        <f t="shared" si="42"/>
        <v>"pump"</v>
      </c>
      <c r="F179" t="str">
        <f t="shared" si="42"/>
        <v>"pump"</v>
      </c>
      <c r="G179">
        <f t="shared" si="43"/>
        <v>1</v>
      </c>
      <c r="H179">
        <f t="shared" si="44"/>
        <v>2</v>
      </c>
      <c r="I179" t="str">
        <f t="shared" si="54"/>
        <v/>
      </c>
      <c r="J179" t="str">
        <f t="shared" si="51"/>
        <v>{"engine-unit",1}{"steel-plate",1}{"pipe",1}</v>
      </c>
      <c r="K179" t="str">
        <f t="shared" si="45"/>
        <v>{"engine-unit",1}</v>
      </c>
      <c r="L179" t="str">
        <f t="shared" si="50"/>
        <v>{"steel-plate",1}</v>
      </c>
      <c r="M179" t="str">
        <f t="shared" si="46"/>
        <v>{"pipe",1}</v>
      </c>
      <c r="N179" t="str">
        <f t="shared" si="47"/>
        <v/>
      </c>
      <c r="O179" t="str">
        <f t="shared" si="48"/>
        <v/>
      </c>
      <c r="P179">
        <f t="shared" ref="P179:V195" si="56">IFERROR(IF(MID($K179,2,LEN(P$1))=P$1,MID($K179,FIND(",",$K179,1)+1,LEN($K179)-FIND(",",$K179,1)-1),VLOOKUP(MID($K179,2,FIND(",",$K179,1)-2),$E:$Z,MATCH(P$1,$E$1:$Z$1,0),0)*MID($K179,FIND(",",$K179,1)+1,LEN($K179)-FIND(",",$K179,1)-1)),0)/$G179+IFERROR(IF(MID($L179,2,LEN(P$1))=P$1,MID($L179,FIND(",",$L179,1)+1,LEN($L179)-FIND(",",$L179,1)-1),VLOOKUP(MID($L179,2,FIND(",",$L179,1)-2),$E:$Z,MATCH(P$1,$E$1:$Z$1,0),0)*MID($L179,FIND(",",$L179,1)+1,LEN($L179)-FIND(",",$L179,1)-1)),0)/$G179+IFERROR(IF(MID($M179,2,LEN(P$1))=P$1,MID($M179,FIND(",",$M179,1)+1,LEN($M179)-FIND(",",$M179,1)-1),VLOOKUP(MID($M179,2,FIND(",",$M179,1)-2),$E:$Z,MATCH(P$1,$E$1:$Z$1,0),0)*MID($M179,FIND(",",$M179,1)+1,LEN($M179)-FIND(",",$M179,1)-1)),0)/$G179+IFERROR(IF(MID($N179,2,LEN(P$1))=P$1,MID($N179,FIND(",",$N179,1)+1,LEN($N179)-FIND(",",$N179,1)-1),VLOOKUP(MID($N179,2,FIND(",",$N179,1)-2),$E:$Z,MATCH(P$1,$E$1:$Z$1,0),0)*MID($N179,FIND(",",$N179,1)+1,LEN($N179)-FIND(",",$N179,1)-1)),0)/$G179+IFERROR(IF(MID($O179,2,LEN(P$1))=P$1,MID($O179,FIND(",",$O179,1)+1,LEN($O179)-FIND(",",$O179,1)-1),VLOOKUP(MID($O179,2,FIND(",",$O179,1)-2),$E:$Z,MATCH(P$1,$E$1:$Z$1,0),0)*MID($O179,FIND(",",$O179,1)+1,LEN($O179)-FIND(",",$O179,1)-1)),0)/$G179</f>
        <v>15</v>
      </c>
      <c r="Q179">
        <f t="shared" si="56"/>
        <v>0</v>
      </c>
      <c r="R179">
        <f t="shared" si="56"/>
        <v>0</v>
      </c>
      <c r="S179">
        <f t="shared" si="56"/>
        <v>2</v>
      </c>
      <c r="T179">
        <f t="shared" si="56"/>
        <v>0</v>
      </c>
      <c r="U179">
        <f t="shared" si="56"/>
        <v>0</v>
      </c>
      <c r="V179">
        <f t="shared" si="56"/>
        <v>0</v>
      </c>
    </row>
    <row r="180" spans="1:22" x14ac:dyDescent="0.3">
      <c r="A180" t="str">
        <f>'Paste Here!'!A179</f>
        <v>{type="recipe",name="chemical-plant",energy_required=10,enabled=false,ingredients={{"steel-plate",5},{"iron-gear-wheel",5},{"electronic-circuit",5},{"pipe",5}},result="chemical-plant"}</v>
      </c>
      <c r="B180" t="str">
        <f t="shared" si="40"/>
        <v>{type="recipe",name="chemical-plant",energy_required=10,enabled=false,ingredients={{"steel-plate",5},{"iron-gear-wheel",5},{"electronic-circuit",5},{"pipe",5}},result="chemical-plant"}</v>
      </c>
      <c r="C180" t="str">
        <f t="shared" si="53"/>
        <v>{type="recipe",name="chemical-plant",energy_required=10,enabled=false,ingredients={{"steel-plate",5},{"iron-gear-wheel",5},{"electronic-circuit",5},{"pipe",5}},result="chemical-plant"}</v>
      </c>
      <c r="D180" t="str">
        <f t="shared" si="41"/>
        <v>type="recipe",name="chemical-plant",energy_required=10,enabled=false,ingredients={{"steel-plate",5},{"iron-gear-wheel",5},{"electronic-circuit",5},{"pipe",5}},result="chemical-plant"</v>
      </c>
      <c r="E180" t="str">
        <f t="shared" si="42"/>
        <v>"chemical-plant"</v>
      </c>
      <c r="F180" t="str">
        <f t="shared" si="42"/>
        <v>"chemical-plant"</v>
      </c>
      <c r="G180">
        <f t="shared" si="43"/>
        <v>1</v>
      </c>
      <c r="H180">
        <f t="shared" si="44"/>
        <v>10</v>
      </c>
      <c r="I180" t="str">
        <f t="shared" si="54"/>
        <v/>
      </c>
      <c r="J180" t="str">
        <f t="shared" si="51"/>
        <v>{"steel-plate",5}{"iron-gear-wheel",5}{"electronic-circuit",5}{"pipe",5}</v>
      </c>
      <c r="K180" t="str">
        <f t="shared" si="45"/>
        <v>{"steel-plate",5}</v>
      </c>
      <c r="L180" t="str">
        <f t="shared" si="50"/>
        <v>{"iron-gear-wheel",5}</v>
      </c>
      <c r="M180" t="str">
        <f t="shared" si="46"/>
        <v>{"electronic-circuit",5}</v>
      </c>
      <c r="N180" t="str">
        <f t="shared" si="47"/>
        <v>{"pipe",5}</v>
      </c>
      <c r="O180" t="str">
        <f t="shared" si="48"/>
        <v/>
      </c>
      <c r="P180">
        <f t="shared" si="56"/>
        <v>45</v>
      </c>
      <c r="Q180">
        <f t="shared" si="56"/>
        <v>7.5</v>
      </c>
      <c r="R180">
        <f t="shared" si="56"/>
        <v>5</v>
      </c>
      <c r="S180">
        <f t="shared" si="56"/>
        <v>5</v>
      </c>
      <c r="T180">
        <f t="shared" si="56"/>
        <v>0</v>
      </c>
      <c r="U180">
        <f t="shared" si="56"/>
        <v>0</v>
      </c>
      <c r="V180">
        <f t="shared" si="56"/>
        <v>0</v>
      </c>
    </row>
    <row r="181" spans="1:22" x14ac:dyDescent="0.3">
      <c r="A181" t="str">
        <f>'Paste Here!'!A180</f>
        <v>{type="recipe",name="small-plane",energy_required=30,enabled=false,category="crafting",ingredients={{"plastic-bar",100},{"advanced-circuit",200},{"electric-engine-unit",20},{"battery",100}},result="small-plane"}</v>
      </c>
      <c r="B181" t="str">
        <f t="shared" si="40"/>
        <v>{type="recipe",name="small-plane",energy_required=30,enabled=false,category="crafting",ingredients={{"plastic-bar",100},{"advanced-circuit",200},{"electric-engine-unit",20},{"battery",100}},result="small-plane"}</v>
      </c>
      <c r="C181" t="str">
        <f t="shared" si="53"/>
        <v>{type="recipe",name="small-plane",energy_required=30,enabled=false,category="crafting",ingredients={{"plastic-bar",100},{"advanced-circuit",200},{"electric-engine-unit",20},{"battery",100}},result="small-plane"}</v>
      </c>
      <c r="D181" t="str">
        <f t="shared" si="41"/>
        <v>type="recipe",name="small-plane",energy_required=30,enabled=false,category="crafting",ingredients={{"plastic-bar",100},{"advanced-circuit",200},{"electric-engine-unit",20},{"battery",100}},result="small-plane"</v>
      </c>
      <c r="E181" t="str">
        <f t="shared" si="42"/>
        <v>"small-plane"</v>
      </c>
      <c r="F181" t="str">
        <f t="shared" si="42"/>
        <v>"small-plane"</v>
      </c>
      <c r="G181">
        <f t="shared" si="43"/>
        <v>1</v>
      </c>
      <c r="H181">
        <f t="shared" si="44"/>
        <v>30</v>
      </c>
      <c r="I181" t="str">
        <f t="shared" si="54"/>
        <v/>
      </c>
      <c r="J181" t="str">
        <f t="shared" si="51"/>
        <v>{"plastic-bar",100}{"advanced-circuit",200}{"electric-engine-unit",20}{"battery",100}</v>
      </c>
      <c r="K181" t="str">
        <f t="shared" si="45"/>
        <v>{"plastic-bar",100}</v>
      </c>
      <c r="L181" t="str">
        <f t="shared" si="50"/>
        <v>{"advanced-circuit",200}</v>
      </c>
      <c r="M181" t="str">
        <f t="shared" si="46"/>
        <v>{"electric-engine-unit",20}</v>
      </c>
      <c r="N181" t="str">
        <f t="shared" si="47"/>
        <v>{"battery",100}</v>
      </c>
      <c r="O181" t="str">
        <f t="shared" si="48"/>
        <v/>
      </c>
      <c r="P181">
        <f t="shared" si="56"/>
        <v>2720</v>
      </c>
      <c r="Q181">
        <f t="shared" si="56"/>
        <v>1160</v>
      </c>
      <c r="R181">
        <f t="shared" si="56"/>
        <v>440</v>
      </c>
      <c r="S181">
        <f t="shared" si="56"/>
        <v>20</v>
      </c>
      <c r="T181">
        <f t="shared" si="56"/>
        <v>500</v>
      </c>
      <c r="U181">
        <f t="shared" si="56"/>
        <v>500</v>
      </c>
      <c r="V181">
        <f t="shared" si="56"/>
        <v>0</v>
      </c>
    </row>
    <row r="182" spans="1:22" x14ac:dyDescent="0.3">
      <c r="A182" t="str">
        <f>'Paste Here!'!A181</f>
        <v>{type="recipe",name="arithmetic-combinator",enabled=false,ingredients={{"copper-cable",5},{"electronic-circuit",5},},result="arithmetic-combinator"}</v>
      </c>
      <c r="B182" t="str">
        <f t="shared" si="40"/>
        <v>{type="recipe",name="arithmetic-combinator",enabled=false,ingredients={{"copper-cable",5},{"electronic-circuit",5}},result="arithmetic-combinator"}</v>
      </c>
      <c r="C182" t="str">
        <f t="shared" si="53"/>
        <v>{type="recipe",name="arithmetic-combinator",enabled=false,ingredients={{"copper-cable",5},{"electronic-circuit",5}},result="arithmetic-combinator"}</v>
      </c>
      <c r="D182" t="str">
        <f t="shared" si="41"/>
        <v>type="recipe",name="arithmetic-combinator",enabled=false,ingredients={{"copper-cable",5},{"electronic-circuit",5}},result="arithmetic-combinator"</v>
      </c>
      <c r="E182" t="str">
        <f t="shared" si="42"/>
        <v>"arithmetic-combinator"</v>
      </c>
      <c r="F182" t="str">
        <f t="shared" si="42"/>
        <v>"arithmetic-combinator"</v>
      </c>
      <c r="G182">
        <f t="shared" si="43"/>
        <v>1</v>
      </c>
      <c r="H182" t="e">
        <f t="shared" si="44"/>
        <v>#VALUE!</v>
      </c>
      <c r="I182" t="str">
        <f t="shared" si="54"/>
        <v/>
      </c>
      <c r="J182" t="str">
        <f t="shared" si="51"/>
        <v>{"copper-cable",5}{"electronic-circuit",5}</v>
      </c>
      <c r="K182" t="str">
        <f t="shared" si="45"/>
        <v>{"copper-cable",5}</v>
      </c>
      <c r="L182" t="str">
        <f t="shared" si="50"/>
        <v>{"electronic-circuit",5}</v>
      </c>
      <c r="M182" t="str">
        <f t="shared" si="46"/>
        <v/>
      </c>
      <c r="N182" t="str">
        <f t="shared" si="47"/>
        <v/>
      </c>
      <c r="O182" t="str">
        <f t="shared" si="48"/>
        <v/>
      </c>
      <c r="P182">
        <f t="shared" si="56"/>
        <v>5</v>
      </c>
      <c r="Q182">
        <f t="shared" si="56"/>
        <v>10</v>
      </c>
      <c r="R182">
        <f t="shared" si="56"/>
        <v>5</v>
      </c>
      <c r="S182">
        <f t="shared" si="56"/>
        <v>0</v>
      </c>
      <c r="T182">
        <f t="shared" si="56"/>
        <v>0</v>
      </c>
      <c r="U182">
        <f t="shared" si="56"/>
        <v>0</v>
      </c>
      <c r="V182">
        <f t="shared" si="56"/>
        <v>0</v>
      </c>
    </row>
    <row r="183" spans="1:22" x14ac:dyDescent="0.3">
      <c r="A183" t="str">
        <f>'Paste Here!'!A182</f>
        <v>{type="recipe",name="decider-combinator",enabled=false,ingredients={{"copper-cable",5},{"electronic-circuit",5},},result="decider-combinator"}</v>
      </c>
      <c r="B183" t="str">
        <f t="shared" si="40"/>
        <v>{type="recipe",name="decider-combinator",enabled=false,ingredients={{"copper-cable",5},{"electronic-circuit",5}},result="decider-combinator"}</v>
      </c>
      <c r="C183" t="str">
        <f t="shared" si="53"/>
        <v>{type="recipe",name="decider-combinator",enabled=false,ingredients={{"copper-cable",5},{"electronic-circuit",5}},result="decider-combinator"}</v>
      </c>
      <c r="D183" t="str">
        <f t="shared" si="41"/>
        <v>type="recipe",name="decider-combinator",enabled=false,ingredients={{"copper-cable",5},{"electronic-circuit",5}},result="decider-combinator"</v>
      </c>
      <c r="E183" t="str">
        <f t="shared" si="42"/>
        <v>"decider-combinator"</v>
      </c>
      <c r="F183" t="str">
        <f t="shared" si="42"/>
        <v>"decider-combinator"</v>
      </c>
      <c r="G183">
        <f t="shared" si="43"/>
        <v>1</v>
      </c>
      <c r="H183" t="e">
        <f t="shared" si="44"/>
        <v>#VALUE!</v>
      </c>
      <c r="I183" t="str">
        <f t="shared" si="54"/>
        <v/>
      </c>
      <c r="J183" t="str">
        <f t="shared" si="51"/>
        <v>{"copper-cable",5}{"electronic-circuit",5}</v>
      </c>
      <c r="K183" t="str">
        <f t="shared" si="45"/>
        <v>{"copper-cable",5}</v>
      </c>
      <c r="L183" t="str">
        <f t="shared" si="50"/>
        <v>{"electronic-circuit",5}</v>
      </c>
      <c r="M183" t="str">
        <f t="shared" si="46"/>
        <v/>
      </c>
      <c r="N183" t="str">
        <f t="shared" si="47"/>
        <v/>
      </c>
      <c r="O183" t="str">
        <f t="shared" si="48"/>
        <v/>
      </c>
      <c r="P183">
        <f t="shared" si="56"/>
        <v>5</v>
      </c>
      <c r="Q183">
        <f t="shared" si="56"/>
        <v>10</v>
      </c>
      <c r="R183">
        <f t="shared" si="56"/>
        <v>5</v>
      </c>
      <c r="S183">
        <f t="shared" si="56"/>
        <v>0</v>
      </c>
      <c r="T183">
        <f t="shared" si="56"/>
        <v>0</v>
      </c>
      <c r="U183">
        <f t="shared" si="56"/>
        <v>0</v>
      </c>
      <c r="V183">
        <f t="shared" si="56"/>
        <v>0</v>
      </c>
    </row>
    <row r="184" spans="1:22" x14ac:dyDescent="0.3">
      <c r="A184" t="str">
        <f>'Paste Here!'!A183</f>
        <v>{type="recipe",name="constant-combinator",enabled=false,ingredients={{"copper-cable",5},{"electronic-circuit",2},},result="constant-combinator"}</v>
      </c>
      <c r="B184" t="str">
        <f t="shared" si="40"/>
        <v>{type="recipe",name="constant-combinator",enabled=false,ingredients={{"copper-cable",5},{"electronic-circuit",2}},result="constant-combinator"}</v>
      </c>
      <c r="C184" t="str">
        <f t="shared" si="53"/>
        <v>{type="recipe",name="constant-combinator",enabled=false,ingredients={{"copper-cable",5},{"electronic-circuit",2}},result="constant-combinator"}</v>
      </c>
      <c r="D184" t="str">
        <f t="shared" si="41"/>
        <v>type="recipe",name="constant-combinator",enabled=false,ingredients={{"copper-cable",5},{"electronic-circuit",2}},result="constant-combinator"</v>
      </c>
      <c r="E184" t="str">
        <f t="shared" si="42"/>
        <v>"constant-combinator"</v>
      </c>
      <c r="F184" t="str">
        <f t="shared" si="42"/>
        <v>"constant-combinator"</v>
      </c>
      <c r="G184">
        <f t="shared" si="43"/>
        <v>1</v>
      </c>
      <c r="H184" t="e">
        <f t="shared" si="44"/>
        <v>#VALUE!</v>
      </c>
      <c r="I184" t="str">
        <f t="shared" si="54"/>
        <v/>
      </c>
      <c r="J184" t="str">
        <f t="shared" si="51"/>
        <v>{"copper-cable",5}{"electronic-circuit",2}</v>
      </c>
      <c r="K184" t="str">
        <f t="shared" si="45"/>
        <v>{"copper-cable",5}</v>
      </c>
      <c r="L184" t="str">
        <f t="shared" si="50"/>
        <v>{"electronic-circuit",2}</v>
      </c>
      <c r="M184" t="str">
        <f t="shared" si="46"/>
        <v/>
      </c>
      <c r="N184" t="str">
        <f t="shared" si="47"/>
        <v/>
      </c>
      <c r="O184" t="str">
        <f t="shared" si="48"/>
        <v/>
      </c>
      <c r="P184">
        <f t="shared" si="56"/>
        <v>2</v>
      </c>
      <c r="Q184">
        <f t="shared" si="56"/>
        <v>5.5</v>
      </c>
      <c r="R184">
        <f t="shared" si="56"/>
        <v>2</v>
      </c>
      <c r="S184">
        <f t="shared" si="56"/>
        <v>0</v>
      </c>
      <c r="T184">
        <f t="shared" si="56"/>
        <v>0</v>
      </c>
      <c r="U184">
        <f t="shared" si="56"/>
        <v>0</v>
      </c>
      <c r="V184">
        <f t="shared" si="56"/>
        <v>0</v>
      </c>
    </row>
    <row r="185" spans="1:22" x14ac:dyDescent="0.3">
      <c r="A185" t="str">
        <f>'Paste Here!'!A184</f>
        <v>{type="recipe",name="power-switch",enabled=false,energy_required=2,ingredients={{"iron-plate",5},{"copper-cable",5},{"electronic-circuit",2},},result="power-switch"}</v>
      </c>
      <c r="B185" t="str">
        <f t="shared" si="40"/>
        <v>{type="recipe",name="power-switch",enabled=false,energy_required=2,ingredients={{"iron-plate",5},{"copper-cable",5},{"electronic-circuit",2}},result="power-switch"}</v>
      </c>
      <c r="C185" t="str">
        <f t="shared" si="53"/>
        <v>{type="recipe",name="power-switch",enabled=false,energy_required=2,ingredients={{"iron-plate",5},{"copper-cable",5},{"electronic-circuit",2}},result="power-switch"}</v>
      </c>
      <c r="D185" t="str">
        <f t="shared" si="41"/>
        <v>type="recipe",name="power-switch",enabled=false,energy_required=2,ingredients={{"iron-plate",5},{"copper-cable",5},{"electronic-circuit",2}},result="power-switch"</v>
      </c>
      <c r="E185" t="str">
        <f t="shared" si="42"/>
        <v>"power-switch"</v>
      </c>
      <c r="F185" t="str">
        <f t="shared" si="42"/>
        <v>"power-switch"</v>
      </c>
      <c r="G185">
        <f t="shared" si="43"/>
        <v>1</v>
      </c>
      <c r="H185">
        <f t="shared" si="44"/>
        <v>2</v>
      </c>
      <c r="I185" t="str">
        <f t="shared" si="54"/>
        <v/>
      </c>
      <c r="J185" t="str">
        <f t="shared" si="51"/>
        <v>{"iron-plate",5}{"copper-cable",5}{"electronic-circuit",2}</v>
      </c>
      <c r="K185" t="str">
        <f t="shared" si="45"/>
        <v>{"iron-plate",5}</v>
      </c>
      <c r="L185" t="str">
        <f t="shared" si="50"/>
        <v>{"copper-cable",5}</v>
      </c>
      <c r="M185" t="str">
        <f t="shared" si="46"/>
        <v>{"electronic-circuit",2}</v>
      </c>
      <c r="N185" t="str">
        <f t="shared" si="47"/>
        <v/>
      </c>
      <c r="O185" t="str">
        <f t="shared" si="48"/>
        <v/>
      </c>
      <c r="P185">
        <f t="shared" si="56"/>
        <v>7</v>
      </c>
      <c r="Q185">
        <f t="shared" si="56"/>
        <v>5.5</v>
      </c>
      <c r="R185">
        <f t="shared" si="56"/>
        <v>2</v>
      </c>
      <c r="S185">
        <f t="shared" si="56"/>
        <v>0</v>
      </c>
      <c r="T185">
        <f t="shared" si="56"/>
        <v>0</v>
      </c>
      <c r="U185">
        <f t="shared" si="56"/>
        <v>0</v>
      </c>
      <c r="V185">
        <f t="shared" si="56"/>
        <v>0</v>
      </c>
    </row>
    <row r="186" spans="1:22" x14ac:dyDescent="0.3">
      <c r="A186" t="str">
        <f>'Paste Here!'!A185</f>
        <v>{type="recipe",name="programmable-speaker",enabled=false,energy_required=2,ingredients={{"iron-plate",5},{"copper-cable",5},{"electronic-circuit",4},},result="programmable-speaker"}</v>
      </c>
      <c r="B186" t="str">
        <f t="shared" si="40"/>
        <v>{type="recipe",name="programmable-speaker",enabled=false,energy_required=2,ingredients={{"iron-plate",5},{"copper-cable",5},{"electronic-circuit",4}},result="programmable-speaker"}</v>
      </c>
      <c r="C186" t="str">
        <f t="shared" si="53"/>
        <v>{type="recipe",name="programmable-speaker",enabled=false,energy_required=2,ingredients={{"iron-plate",5},{"copper-cable",5},{"electronic-circuit",4}},result="programmable-speaker"}</v>
      </c>
      <c r="D186" t="str">
        <f t="shared" si="41"/>
        <v>type="recipe",name="programmable-speaker",enabled=false,energy_required=2,ingredients={{"iron-plate",5},{"copper-cable",5},{"electronic-circuit",4}},result="programmable-speaker"</v>
      </c>
      <c r="E186" t="str">
        <f t="shared" si="42"/>
        <v>"programmable-speaker"</v>
      </c>
      <c r="F186" t="str">
        <f t="shared" si="42"/>
        <v>"programmable-speaker"</v>
      </c>
      <c r="G186">
        <f t="shared" si="43"/>
        <v>1</v>
      </c>
      <c r="H186">
        <f t="shared" si="44"/>
        <v>2</v>
      </c>
      <c r="I186" t="str">
        <f t="shared" si="54"/>
        <v/>
      </c>
      <c r="J186" t="str">
        <f t="shared" si="51"/>
        <v>{"iron-plate",5}{"copper-cable",5}{"electronic-circuit",4}</v>
      </c>
      <c r="K186" t="str">
        <f t="shared" si="45"/>
        <v>{"iron-plate",5}</v>
      </c>
      <c r="L186" t="str">
        <f t="shared" si="50"/>
        <v>{"copper-cable",5}</v>
      </c>
      <c r="M186" t="str">
        <f t="shared" si="46"/>
        <v>{"electronic-circuit",4}</v>
      </c>
      <c r="N186" t="str">
        <f t="shared" si="47"/>
        <v/>
      </c>
      <c r="O186" t="str">
        <f t="shared" si="48"/>
        <v/>
      </c>
      <c r="P186">
        <f t="shared" si="56"/>
        <v>9</v>
      </c>
      <c r="Q186">
        <f t="shared" si="56"/>
        <v>8.5</v>
      </c>
      <c r="R186">
        <f t="shared" si="56"/>
        <v>4</v>
      </c>
      <c r="S186">
        <f t="shared" si="56"/>
        <v>0</v>
      </c>
      <c r="T186">
        <f t="shared" si="56"/>
        <v>0</v>
      </c>
      <c r="U186">
        <f t="shared" si="56"/>
        <v>0</v>
      </c>
      <c r="V186">
        <f t="shared" si="56"/>
        <v>0</v>
      </c>
    </row>
    <row r="187" spans="1:22" x14ac:dyDescent="0.3">
      <c r="A187" t="str">
        <f>'Paste Here!'!A186</f>
        <v>{type="recipe",name="low-density-structure",category="crafting",normal={energy_required=30,enabled=false,ingredients={{"steel-plate",10},{"copper-plate",5},{"plastic-bar",5}},result="low-density-structure"},expensive={energy_required=30,enabled=false,ingredients={{"steel-plate",10},{"copper-plate",10},{"plastic-bar",10}},result="low-density-structure"},}</v>
      </c>
      <c r="B187" t="str">
        <f t="shared" si="40"/>
        <v>{type="recipe",name="low-density-structure",category="crafting",normal={energy_required=30,enabled=false,ingredients={{"steel-plate",10},{"copper-plate",5},{"plastic-bar",5}},result="low-density-structure"},expensive={energy_required=30,enabled=false,ingredients={{"steel-plate",10},{"copper-plate",10},{"plastic-bar",10}},result="low-density-structure"}}</v>
      </c>
      <c r="C187" t="str">
        <f t="shared" si="53"/>
        <v>{type="recipe",name="low-density-structure",category="crafting",energy_required=30,enabled=false,ingredients={{"steel-plate",10},{"copper-plate",5},{"plastic-bar",5}},result="low-density-structure"}</v>
      </c>
      <c r="D187" t="str">
        <f t="shared" si="41"/>
        <v>type="recipe",name="low-density-structure",category="crafting",energy_required=30,enabled=false,ingredients={{"steel-plate",10},{"copper-plate",5},{"plastic-bar",5}},result="low-density-structure"</v>
      </c>
      <c r="E187" t="str">
        <f t="shared" si="42"/>
        <v>"low-density-structure"</v>
      </c>
      <c r="F187" t="str">
        <f t="shared" si="42"/>
        <v>"low-density-structure"</v>
      </c>
      <c r="G187">
        <f t="shared" si="43"/>
        <v>1</v>
      </c>
      <c r="H187">
        <f t="shared" si="44"/>
        <v>30</v>
      </c>
      <c r="I187" t="str">
        <f t="shared" si="54"/>
        <v/>
      </c>
      <c r="J187" t="str">
        <f t="shared" si="51"/>
        <v>{"steel-plate",10}{"copper-plate",5}{"plastic-bar",5}</v>
      </c>
      <c r="K187" t="str">
        <f t="shared" si="45"/>
        <v>{"steel-plate",10}</v>
      </c>
      <c r="L187" t="str">
        <f t="shared" si="50"/>
        <v>{"copper-plate",5}</v>
      </c>
      <c r="M187" t="str">
        <f t="shared" si="46"/>
        <v>{"plastic-bar",5}</v>
      </c>
      <c r="N187" t="str">
        <f t="shared" si="47"/>
        <v/>
      </c>
      <c r="O187" t="str">
        <f t="shared" si="48"/>
        <v/>
      </c>
      <c r="P187">
        <f t="shared" si="56"/>
        <v>50</v>
      </c>
      <c r="Q187">
        <f t="shared" si="56"/>
        <v>5</v>
      </c>
      <c r="R187">
        <f t="shared" si="56"/>
        <v>0</v>
      </c>
      <c r="S187">
        <f t="shared" si="56"/>
        <v>10</v>
      </c>
      <c r="T187">
        <f t="shared" si="56"/>
        <v>5</v>
      </c>
      <c r="U187">
        <f t="shared" si="56"/>
        <v>5</v>
      </c>
      <c r="V187">
        <f t="shared" si="56"/>
        <v>0</v>
      </c>
    </row>
    <row r="188" spans="1:22" x14ac:dyDescent="0.3">
      <c r="A188" t="str">
        <f>'Paste Here!'!A187</f>
        <v>{type="recipe",name="rocket-fuel",energy_required=30,enabled=false,category="crafting",ingredients={{"solid-fuel",10}},result="rocket-fuel"}</v>
      </c>
      <c r="B188" t="str">
        <f t="shared" si="40"/>
        <v>{type="recipe",name="rocket-fuel",energy_required=30,enabled=false,category="crafting",ingredients={{"solid-fuel",10}},result="rocket-fuel"}</v>
      </c>
      <c r="C188" t="str">
        <f t="shared" si="53"/>
        <v>{type="recipe",name="rocket-fuel",energy_required=30,enabled=false,category="crafting",ingredients={{"solid-fuel",10}},result="rocket-fuel"}</v>
      </c>
      <c r="D188" t="str">
        <f t="shared" si="41"/>
        <v>type="recipe",name="rocket-fuel",energy_required=30,enabled=false,category="crafting",ingredients={{"solid-fuel",10}},result="rocket-fuel"</v>
      </c>
      <c r="E188" t="str">
        <f t="shared" si="42"/>
        <v>"rocket-fuel"</v>
      </c>
      <c r="F188" t="str">
        <f t="shared" si="42"/>
        <v>"rocket-fuel"</v>
      </c>
      <c r="G188">
        <f t="shared" si="43"/>
        <v>1</v>
      </c>
      <c r="H188">
        <f t="shared" si="44"/>
        <v>30</v>
      </c>
      <c r="I188" t="str">
        <f t="shared" si="54"/>
        <v/>
      </c>
      <c r="J188" t="str">
        <f t="shared" si="51"/>
        <v>{"solid-fuel",10}</v>
      </c>
      <c r="K188" t="str">
        <f t="shared" si="45"/>
        <v>{"solid-fuel",10}</v>
      </c>
      <c r="L188" t="str">
        <f t="shared" si="50"/>
        <v/>
      </c>
      <c r="M188" t="str">
        <f t="shared" si="46"/>
        <v/>
      </c>
      <c r="N188" t="str">
        <f t="shared" si="47"/>
        <v/>
      </c>
      <c r="O188" t="str">
        <f t="shared" si="48"/>
        <v/>
      </c>
      <c r="P188">
        <f t="shared" si="56"/>
        <v>0</v>
      </c>
      <c r="Q188">
        <f t="shared" si="56"/>
        <v>0</v>
      </c>
      <c r="R188">
        <f t="shared" si="56"/>
        <v>0</v>
      </c>
      <c r="S188">
        <f t="shared" si="56"/>
        <v>0</v>
      </c>
      <c r="T188">
        <f t="shared" si="56"/>
        <v>0</v>
      </c>
      <c r="U188">
        <f t="shared" si="56"/>
        <v>0</v>
      </c>
      <c r="V188">
        <f t="shared" si="56"/>
        <v>0</v>
      </c>
    </row>
    <row r="189" spans="1:22" x14ac:dyDescent="0.3">
      <c r="A189" t="str">
        <f>'Paste Here!'!A188</f>
        <v>{type="recipe",name="rocket-control-unit",energy_required=30,enabled=false,category="crafting",ingredients={{"processing-unit",1},{"speed-module",1}},result="rocket-control-unit"}</v>
      </c>
      <c r="B189" t="str">
        <f t="shared" si="40"/>
        <v>{type="recipe",name="rocket-control-unit",energy_required=30,enabled=false,category="crafting",ingredients={{"processing-unit",1},{"speed-module",1}},result="rocket-control-unit"}</v>
      </c>
      <c r="C189" t="str">
        <f t="shared" si="53"/>
        <v>{type="recipe",name="rocket-control-unit",energy_required=30,enabled=false,category="crafting",ingredients={{"processing-unit",1},{"speed-module",1}},result="rocket-control-unit"}</v>
      </c>
      <c r="D189" t="str">
        <f t="shared" si="41"/>
        <v>type="recipe",name="rocket-control-unit",energy_required=30,enabled=false,category="crafting",ingredients={{"processing-unit",1},{"speed-module",1}},result="rocket-control-unit"</v>
      </c>
      <c r="E189" t="str">
        <f t="shared" si="42"/>
        <v>"rocket-control-unit"</v>
      </c>
      <c r="F189" t="str">
        <f t="shared" si="42"/>
        <v>"rocket-control-unit"</v>
      </c>
      <c r="G189">
        <f t="shared" si="43"/>
        <v>1</v>
      </c>
      <c r="H189">
        <f t="shared" si="44"/>
        <v>30</v>
      </c>
      <c r="I189" t="str">
        <f t="shared" si="54"/>
        <v/>
      </c>
      <c r="J189" t="str">
        <f t="shared" si="51"/>
        <v>{"processing-unit",1}{"speed-module",1}</v>
      </c>
      <c r="K189" t="str">
        <f t="shared" si="45"/>
        <v>{"processing-unit",1}</v>
      </c>
      <c r="L189" t="str">
        <f t="shared" si="50"/>
        <v>{"speed-module",1}</v>
      </c>
      <c r="M189" t="str">
        <f t="shared" si="46"/>
        <v/>
      </c>
      <c r="N189" t="str">
        <f t="shared" si="47"/>
        <v/>
      </c>
      <c r="O189" t="str">
        <f t="shared" si="48"/>
        <v/>
      </c>
      <c r="P189">
        <f t="shared" si="56"/>
        <v>44</v>
      </c>
      <c r="Q189">
        <f t="shared" si="56"/>
        <v>72.5</v>
      </c>
      <c r="R189">
        <f t="shared" si="56"/>
        <v>39</v>
      </c>
      <c r="S189">
        <f t="shared" si="56"/>
        <v>0</v>
      </c>
      <c r="T189">
        <f t="shared" si="56"/>
        <v>14</v>
      </c>
      <c r="U189">
        <f t="shared" si="56"/>
        <v>14</v>
      </c>
      <c r="V189">
        <f t="shared" si="56"/>
        <v>0</v>
      </c>
    </row>
    <row r="190" spans="1:22" x14ac:dyDescent="0.3">
      <c r="A190" t="str">
        <f>'Paste Here!'!A189</f>
        <v>{type="recipe",name="rocket-part",energy_required=3,enabled=false,hidden=true,category="rocket-building",ingredients={{"low-density-structure",10},{"rocket-fuel",10},{"rocket-control-unit",10}},result="rocket-part"}</v>
      </c>
      <c r="B190" t="str">
        <f t="shared" si="40"/>
        <v>{type="recipe",name="rocket-part",energy_required=3,enabled=false,hidden=true,category="rocket-building",ingredients={{"low-density-structure",10},{"rocket-fuel",10},{"rocket-control-unit",10}},result="rocket-part"}</v>
      </c>
      <c r="C190" t="str">
        <f t="shared" si="53"/>
        <v>{type="recipe",name="rocket-part",energy_required=3,enabled=false,hidden=true,category="rocket-building",ingredients={{"low-density-structure",10},{"rocket-fuel",10},{"rocket-control-unit",10}},result="rocket-part"}</v>
      </c>
      <c r="D190" t="str">
        <f t="shared" si="41"/>
        <v>type="recipe",name="rocket-part",energy_required=3,enabled=false,hidden=true,category="rocket-building",ingredients={{"low-density-structure",10},{"rocket-fuel",10},{"rocket-control-unit",10}},result="rocket-part"</v>
      </c>
      <c r="E190" t="str">
        <f t="shared" si="42"/>
        <v>"rocket-part"</v>
      </c>
      <c r="F190" t="str">
        <f t="shared" si="42"/>
        <v>"rocket-part"</v>
      </c>
      <c r="G190">
        <f t="shared" si="43"/>
        <v>1</v>
      </c>
      <c r="H190">
        <f t="shared" si="44"/>
        <v>3</v>
      </c>
      <c r="I190" t="str">
        <f t="shared" si="54"/>
        <v/>
      </c>
      <c r="J190" t="str">
        <f t="shared" si="51"/>
        <v>{"low-density-structure",10}{"rocket-fuel",10}{"rocket-control-unit",10}</v>
      </c>
      <c r="K190" t="str">
        <f t="shared" si="45"/>
        <v>{"low-density-structure",10}</v>
      </c>
      <c r="L190" t="str">
        <f t="shared" si="50"/>
        <v>{"rocket-fuel",10}</v>
      </c>
      <c r="M190" t="str">
        <f t="shared" si="46"/>
        <v>{"rocket-control-unit",10}</v>
      </c>
      <c r="N190" t="str">
        <f t="shared" si="47"/>
        <v/>
      </c>
      <c r="O190" t="str">
        <f t="shared" si="48"/>
        <v/>
      </c>
      <c r="P190">
        <f t="shared" si="56"/>
        <v>940</v>
      </c>
      <c r="Q190">
        <f t="shared" si="56"/>
        <v>775</v>
      </c>
      <c r="R190">
        <f t="shared" si="56"/>
        <v>390</v>
      </c>
      <c r="S190">
        <f t="shared" si="56"/>
        <v>100</v>
      </c>
      <c r="T190">
        <f t="shared" si="56"/>
        <v>190</v>
      </c>
      <c r="U190">
        <f t="shared" si="56"/>
        <v>190</v>
      </c>
      <c r="V190">
        <f t="shared" si="56"/>
        <v>0</v>
      </c>
    </row>
    <row r="191" spans="1:22" x14ac:dyDescent="0.3">
      <c r="A191" t="str">
        <f>'Paste Here!'!A190</f>
        <v>{type="recipe",name="satellite",energy_required=3,enabled=false,category="crafting",ingredients={{"low-density-structure",100},{"solar-panel",100},{"accumulator",100},{"radar",5},{"processing-unit",100},{"rocket-fuel",50}},result="satellite"}</v>
      </c>
      <c r="B191" t="str">
        <f t="shared" si="40"/>
        <v>{type="recipe",name="satellite",energy_required=3,enabled=false,category="crafting",ingredients={{"low-density-structure",100},{"solar-panel",100},{"accumulator",100},{"radar",5},{"processing-unit",100},{"rocket-fuel",50}},result="satellite"}</v>
      </c>
      <c r="C191" t="str">
        <f t="shared" si="53"/>
        <v>{type="recipe",name="satellite",energy_required=3,enabled=false,category="crafting",ingredients={{"low-density-structure",100},{"solar-panel",100},{"accumulator",100},{"radar",5},{"processing-unit",100},{"rocket-fuel",50}},result="satellite"}</v>
      </c>
      <c r="D191" t="str">
        <f t="shared" si="41"/>
        <v>type="recipe",name="satellite",energy_required=3,enabled=false,category="crafting",ingredients={{"low-density-structure",100},{"solar-panel",100},{"accumulator",100},{"radar",5},{"processing-unit",100},{"rocket-fuel",50}},result="satellite"</v>
      </c>
      <c r="E191" t="str">
        <f t="shared" si="42"/>
        <v>"satellite"</v>
      </c>
      <c r="F191" t="str">
        <f t="shared" si="42"/>
        <v>"satellite"</v>
      </c>
      <c r="G191">
        <f t="shared" si="43"/>
        <v>1</v>
      </c>
      <c r="H191">
        <f t="shared" si="44"/>
        <v>3</v>
      </c>
      <c r="I191" t="str">
        <f t="shared" si="54"/>
        <v/>
      </c>
      <c r="J191" t="str">
        <f t="shared" si="51"/>
        <v>{"low-density-structure",100}{"solar-panel",100}{"accumulator",100}{"radar",5}{"processing-unit",100}{"rocket-fuel",50}</v>
      </c>
      <c r="K191" t="str">
        <f t="shared" si="45"/>
        <v>{"low-density-structure",100}</v>
      </c>
      <c r="L191" t="str">
        <f t="shared" si="50"/>
        <v>{"solar-panel",100}</v>
      </c>
      <c r="M191" t="str">
        <f t="shared" si="46"/>
        <v>{"accumulator",100}</v>
      </c>
      <c r="N191" t="str">
        <f t="shared" si="47"/>
        <v>{"radar",5}</v>
      </c>
      <c r="O191" t="str">
        <f t="shared" si="48"/>
        <v>{"processing-unit",100}</v>
      </c>
      <c r="P191">
        <f t="shared" si="56"/>
        <v>22725</v>
      </c>
      <c r="Q191">
        <f t="shared" si="56"/>
        <v>7787.5</v>
      </c>
      <c r="R191">
        <f t="shared" si="56"/>
        <v>3925</v>
      </c>
      <c r="S191">
        <f t="shared" si="56"/>
        <v>1500</v>
      </c>
      <c r="T191">
        <f t="shared" si="56"/>
        <v>900</v>
      </c>
      <c r="U191">
        <f t="shared" si="56"/>
        <v>900</v>
      </c>
      <c r="V191">
        <f t="shared" si="56"/>
        <v>0</v>
      </c>
    </row>
    <row r="192" spans="1:22" x14ac:dyDescent="0.3">
      <c r="A192" t="str">
        <f>'Paste Here!'!A191</f>
        <v>{type="recipe",name="concrete",energy_required=10,enabled=false,category="crafting-with-fluid",ingredients={{"stone-brick",5},{"iron-ore",1},{type="fluid",name="water",amount=100}},result="concrete",result_count=10}</v>
      </c>
      <c r="B192" t="str">
        <f t="shared" si="40"/>
        <v>{type="recipe",name="concrete",energy_required=10,enabled=false,category="crafting-with-fluid",ingredients={{"stone-brick",5},{"iron-ore",1},{type="fluid",name="water",amount=100}},result="concrete",result_count=10}</v>
      </c>
      <c r="C192" t="str">
        <f t="shared" si="53"/>
        <v>{type="recipe",name="concrete",energy_required=10,enabled=false,category="crafting-with-fluid",ingredients={{"stone-brick",5},{"iron-ore",1},{type="fluid",name="water",amount=100}},result="concrete",result_count=10}</v>
      </c>
      <c r="D192" t="str">
        <f t="shared" si="41"/>
        <v>type="recipe",name="concrete",energy_required=10,enabled=false,category="crafting-with-fluid",ingredients={{"stone-brick",5},{"iron-ore",1},{type="fluid",name="water",amount=100}},result="concrete",result_count=10</v>
      </c>
      <c r="E192" t="str">
        <f t="shared" si="42"/>
        <v>"concrete"</v>
      </c>
      <c r="F192" t="str">
        <f t="shared" si="42"/>
        <v>"concrete"</v>
      </c>
      <c r="G192">
        <f t="shared" si="43"/>
        <v>10</v>
      </c>
      <c r="H192">
        <f t="shared" si="44"/>
        <v>10</v>
      </c>
      <c r="I192" t="str">
        <f t="shared" si="54"/>
        <v/>
      </c>
      <c r="J192" t="str">
        <f t="shared" si="51"/>
        <v>{"stone-brick",5}{"iron-ore",1}{"water",100}</v>
      </c>
      <c r="K192" t="str">
        <f t="shared" si="45"/>
        <v>{"stone-brick",5}</v>
      </c>
      <c r="L192" t="str">
        <f t="shared" si="50"/>
        <v>{"iron-ore",1}</v>
      </c>
      <c r="M192" t="str">
        <f t="shared" si="46"/>
        <v>{"water",100}</v>
      </c>
      <c r="N192" t="str">
        <f t="shared" si="47"/>
        <v/>
      </c>
      <c r="O192" t="str">
        <f t="shared" si="48"/>
        <v/>
      </c>
      <c r="P192">
        <f t="shared" si="56"/>
        <v>0</v>
      </c>
      <c r="Q192">
        <f t="shared" si="56"/>
        <v>0</v>
      </c>
      <c r="R192">
        <f t="shared" si="56"/>
        <v>0</v>
      </c>
      <c r="S192">
        <f t="shared" si="56"/>
        <v>0</v>
      </c>
      <c r="T192">
        <f t="shared" si="56"/>
        <v>0</v>
      </c>
      <c r="U192">
        <f t="shared" si="56"/>
        <v>0</v>
      </c>
      <c r="V192">
        <f t="shared" si="56"/>
        <v>1</v>
      </c>
    </row>
    <row r="193" spans="1:22" x14ac:dyDescent="0.3">
      <c r="A193" t="str">
        <f>'Paste Here!'!A192</f>
        <v>{type="recipe",name="hazard-concrete",energy_required=0.25,enabled=false,category="crafting",ingredients={{"concrete",10}},result="hazard-concrete",result_count=10}</v>
      </c>
      <c r="B193" t="str">
        <f t="shared" si="40"/>
        <v>{type="recipe",name="hazard-concrete",energy_required=0.25,enabled=false,category="crafting",ingredients={{"concrete",10}},result="hazard-concrete",result_count=10}</v>
      </c>
      <c r="C193" t="str">
        <f t="shared" si="53"/>
        <v>{type="recipe",name="hazard-concrete",energy_required=0.25,enabled=false,category="crafting",ingredients={{"concrete",10}},result="hazard-concrete",result_count=10}</v>
      </c>
      <c r="D193" t="str">
        <f t="shared" si="41"/>
        <v>type="recipe",name="hazard-concrete",energy_required=0.25,enabled=false,category="crafting",ingredients={{"concrete",10}},result="hazard-concrete",result_count=10</v>
      </c>
      <c r="E193" t="str">
        <f t="shared" si="42"/>
        <v>"hazard-concrete"</v>
      </c>
      <c r="F193" t="str">
        <f t="shared" si="42"/>
        <v>"hazard-concrete"</v>
      </c>
      <c r="G193">
        <f t="shared" si="43"/>
        <v>10</v>
      </c>
      <c r="H193">
        <f t="shared" si="44"/>
        <v>0.25</v>
      </c>
      <c r="I193" t="str">
        <f t="shared" si="54"/>
        <v/>
      </c>
      <c r="J193" t="str">
        <f t="shared" si="51"/>
        <v>{"concrete",10}</v>
      </c>
      <c r="K193" t="str">
        <f t="shared" si="45"/>
        <v>{"concrete",10}</v>
      </c>
      <c r="L193" t="str">
        <f t="shared" si="50"/>
        <v/>
      </c>
      <c r="M193" t="str">
        <f t="shared" si="46"/>
        <v/>
      </c>
      <c r="N193" t="str">
        <f t="shared" si="47"/>
        <v/>
      </c>
      <c r="O193" t="str">
        <f t="shared" si="48"/>
        <v/>
      </c>
      <c r="P193">
        <f t="shared" si="56"/>
        <v>0</v>
      </c>
      <c r="Q193">
        <f t="shared" si="56"/>
        <v>0</v>
      </c>
      <c r="R193">
        <f t="shared" si="56"/>
        <v>0</v>
      </c>
      <c r="S193">
        <f t="shared" si="56"/>
        <v>0</v>
      </c>
      <c r="T193">
        <f t="shared" si="56"/>
        <v>0</v>
      </c>
      <c r="U193">
        <f t="shared" si="56"/>
        <v>0</v>
      </c>
      <c r="V193">
        <f t="shared" si="56"/>
        <v>1</v>
      </c>
    </row>
    <row r="194" spans="1:22" x14ac:dyDescent="0.3">
      <c r="A194" t="str">
        <f>'Paste Here!'!A193</f>
        <v>{type="recipe",name="landfill",energy_required=0.5,enabled=false,category="crafting",ingredients={{"stone",20}},result="landfill",result_count=1}</v>
      </c>
      <c r="B194" t="str">
        <f t="shared" si="40"/>
        <v>{type="recipe",name="landfill",energy_required=0.5,enabled=false,category="crafting",ingredients={{"stone",20}},result="landfill",result_count=1}</v>
      </c>
      <c r="C194" t="str">
        <f t="shared" si="53"/>
        <v>{type="recipe",name="landfill",energy_required=0.5,enabled=false,category="crafting",ingredients={{"stone",20}},result="landfill",result_count=1}</v>
      </c>
      <c r="D194" t="str">
        <f t="shared" si="41"/>
        <v>type="recipe",name="landfill",energy_required=0.5,enabled=false,category="crafting",ingredients={{"stone",20}},result="landfill",result_count=1</v>
      </c>
      <c r="E194" t="str">
        <f t="shared" si="42"/>
        <v>"landfill"</v>
      </c>
      <c r="F194" t="str">
        <f t="shared" si="42"/>
        <v>"landfill"</v>
      </c>
      <c r="G194">
        <f t="shared" si="43"/>
        <v>1</v>
      </c>
      <c r="H194">
        <f t="shared" si="44"/>
        <v>0.5</v>
      </c>
      <c r="I194" t="str">
        <f t="shared" si="54"/>
        <v/>
      </c>
      <c r="J194" t="str">
        <f t="shared" si="51"/>
        <v>{"stone",20}</v>
      </c>
      <c r="K194" t="str">
        <f t="shared" si="45"/>
        <v>{"stone",20}</v>
      </c>
      <c r="L194" t="str">
        <f t="shared" si="50"/>
        <v/>
      </c>
      <c r="M194" t="str">
        <f t="shared" si="46"/>
        <v/>
      </c>
      <c r="N194" t="str">
        <f t="shared" si="47"/>
        <v/>
      </c>
      <c r="O194" t="str">
        <f t="shared" si="48"/>
        <v/>
      </c>
      <c r="P194">
        <f t="shared" si="56"/>
        <v>0</v>
      </c>
      <c r="Q194">
        <f t="shared" si="56"/>
        <v>0</v>
      </c>
      <c r="R194">
        <f t="shared" si="56"/>
        <v>0</v>
      </c>
      <c r="S194">
        <f t="shared" si="56"/>
        <v>0</v>
      </c>
      <c r="T194">
        <f t="shared" si="56"/>
        <v>0</v>
      </c>
      <c r="U194">
        <f t="shared" si="56"/>
        <v>0</v>
      </c>
      <c r="V194">
        <f t="shared" si="56"/>
        <v>20</v>
      </c>
    </row>
    <row r="195" spans="1:22" x14ac:dyDescent="0.3">
      <c r="A195">
        <f>'Paste Here!'!A194</f>
        <v>0</v>
      </c>
      <c r="B195" t="str">
        <f t="shared" ref="B195:B258" si="57">SUBSTITUTE(A195,",}","}")</f>
        <v>0</v>
      </c>
      <c r="C195" t="str">
        <f t="shared" ref="C195:C258" si="58">SUBSTITUTE(IFERROR(SUBSTITUTE(B195,MID(B195,FIND(",expensive=",B195,1),LEN(B195)-FIND(",expensive=",B195,1)+1),""),B195),"normal={","")</f>
        <v>0</v>
      </c>
      <c r="D195" t="e">
        <f t="shared" ref="D195:D258" si="59">MID(C195,2,LEN(C195)-2)</f>
        <v>#VALUE!</v>
      </c>
      <c r="E195" t="str">
        <f t="shared" si="42"/>
        <v/>
      </c>
      <c r="F195" t="str">
        <f t="shared" si="42"/>
        <v/>
      </c>
      <c r="G195">
        <f t="shared" si="43"/>
        <v>1</v>
      </c>
      <c r="H195" t="e">
        <f t="shared" si="44"/>
        <v>#VALUE!</v>
      </c>
      <c r="I195" t="str">
        <f t="shared" ref="I195:I258" si="60">IFERROR(MID(D195,FIND(I$1,D195,1),IFERROR(FIND(",",D195,FIND("}}",D195,FIND(I$1,D195,1)))-FIND(I$1,D195,1)+1,LEN(D195)-FIND(I$1,D195,1))),"")</f>
        <v/>
      </c>
      <c r="J195" t="e">
        <f t="shared" ref="J195:J258" si="61">SUBSTITUTE(SUBSTITUTE(SUBSTITUTE(SUBSTITUTE(SUBSTITUTE(MID(SUBSTITUTE(IFERROR(MID(D195,FIND(J$1,D195,1),IFERROR(FIND(",",D195,FIND("}},",D195,FIND(J$1,D195,1)))-FIND(J$1,D195,1)+1,LEN(D195)-FIND(J$1,D195,1))-1),""),J$1,""),2,LEN(SUBSTITUTE(IFERROR(MID(D195,FIND(J$1,D195,1),IFERROR(FIND(",",D195,FIND("}},",D195,FIND(J$1,D195,1)))-FIND(J$1,D195,1)+1,LEN(D195)-FIND(J$1,D195,1))-1),""),J$1,""))-2),"},{","}{"),"type=""fluid"",",""),"type=""item"",",""),"name=",""),"amount=","")</f>
        <v>#VALUE!</v>
      </c>
      <c r="K195" t="e">
        <f t="shared" ref="K195:K258" si="62">MID(J195,1,IFERROR(FIND("}{",J195,1),LEN(J195)))</f>
        <v>#VALUE!</v>
      </c>
      <c r="L195" t="e">
        <f t="shared" ref="L195:L258" si="63">MID(J195,LEN(K195)+1,IFERROR(FIND("}{",J195,LEN(K195)+1)-LEN(K195),LEN(J195)))</f>
        <v>#VALUE!</v>
      </c>
      <c r="M195" t="e">
        <f t="shared" ref="M195:M258" si="64">MID(J195,LEN(K195)+LEN(L195)+1,IFERROR(FIND("}{",J195,LEN(K195)+LEN(L195)+1)-LEN(K195)-LEN(L195),LEN(J195)))</f>
        <v>#VALUE!</v>
      </c>
      <c r="N195" t="e">
        <f t="shared" ref="N195:N258" si="65">MID(J195,LEN(K195)+LEN(L195)+LEN(M195)+1,IFERROR(FIND("}{",J195,LEN(K195)+LEN(L195)+LEN(M195)+1)-LEN(K195)-LEN(L195)-LEN(M195),LEN(J195)))</f>
        <v>#VALUE!</v>
      </c>
      <c r="O195" t="e">
        <f t="shared" ref="O195:O258" si="66">MID(J195,LEN(K195)+LEN(L195)+LEN(M195)+LEN(N195)+1,IFERROR(FIND("}{",J195,LEN(K195)+LEN(L195)+LEN(M195)+LEN(N195)+1)-LEN(K195)-LEN(L195)-LEN(M195)-LEN(N195),LEN(J195)))</f>
        <v>#VALUE!</v>
      </c>
      <c r="P195">
        <f t="shared" si="56"/>
        <v>0</v>
      </c>
      <c r="Q195">
        <f t="shared" si="56"/>
        <v>0</v>
      </c>
      <c r="R195">
        <f t="shared" si="56"/>
        <v>0</v>
      </c>
      <c r="S195">
        <f t="shared" si="56"/>
        <v>0</v>
      </c>
      <c r="T195">
        <f t="shared" si="56"/>
        <v>0</v>
      </c>
      <c r="U195">
        <f t="shared" si="56"/>
        <v>0</v>
      </c>
      <c r="V195">
        <f t="shared" si="56"/>
        <v>0</v>
      </c>
    </row>
    <row r="196" spans="1:22" x14ac:dyDescent="0.3">
      <c r="A196">
        <f>'Paste Here!'!A195</f>
        <v>0</v>
      </c>
      <c r="B196" t="str">
        <f t="shared" si="57"/>
        <v>0</v>
      </c>
      <c r="C196" t="str">
        <f t="shared" si="58"/>
        <v>0</v>
      </c>
      <c r="D196" t="e">
        <f t="shared" si="59"/>
        <v>#VALUE!</v>
      </c>
      <c r="E196" t="str">
        <f t="shared" ref="E196:F259" si="67">SUBSTITUTE(SUBSTITUTE(IFERROR(MID($D196,FIND(E$1,$D196,1),IFERROR(FIND(",",$D196,FIND(E$1,$D196,1))-FIND(E$1,$D196,1)+1,LEN($D196)-FIND(E$1,$D196,1)+1)),""),E$1,""),",","")</f>
        <v/>
      </c>
      <c r="F196" t="str">
        <f t="shared" si="67"/>
        <v/>
      </c>
      <c r="G196">
        <f t="shared" ref="G196:G259" si="68">VALUE(SUBSTITUTE(SUBSTITUTE(IFERROR(MID($D196,FIND(G$1,$D196,1),IFERROR(FIND(",",$D196,FIND(G$1,$D196,1))-FIND(G$1,$D196,1)+1,LEN($D196)-FIND(G$1,$D196,1)+1)),1),G$1,""),",",""))</f>
        <v>1</v>
      </c>
      <c r="H196" t="e">
        <f t="shared" ref="H196:H259" si="69">VALUE(SUBSTITUTE(SUBSTITUTE(IFERROR(MID($D196,FIND(H$1,$D196,1),IFERROR(FIND(",",$D196,FIND(H$1,$D196,1))-FIND(H$1,$D196,1)+1,LEN($D196)-FIND(H$1,$D196,1)+1)),""),H$1,""),",",""))</f>
        <v>#VALUE!</v>
      </c>
      <c r="I196" t="str">
        <f t="shared" si="60"/>
        <v/>
      </c>
      <c r="J196" t="e">
        <f t="shared" si="61"/>
        <v>#VALUE!</v>
      </c>
      <c r="K196" t="e">
        <f t="shared" si="62"/>
        <v>#VALUE!</v>
      </c>
      <c r="L196" t="e">
        <f t="shared" si="63"/>
        <v>#VALUE!</v>
      </c>
      <c r="M196" t="e">
        <f t="shared" si="64"/>
        <v>#VALUE!</v>
      </c>
      <c r="N196" t="e">
        <f t="shared" si="65"/>
        <v>#VALUE!</v>
      </c>
      <c r="O196" t="e">
        <f t="shared" si="66"/>
        <v>#VALUE!</v>
      </c>
      <c r="P196">
        <f t="shared" ref="P196:V259" si="70">IFERROR(IF(MID($K196,2,LEN(P$1))=P$1,MID($K196,FIND(",",$K196,1)+1,LEN($K196)-FIND(",",$K196,1)-1),VLOOKUP(MID($K196,2,FIND(",",$K196,1)-2),$E:$Z,MATCH(P$1,$E$1:$Z$1,0),0)*MID($K196,FIND(",",$K196,1)+1,LEN($K196)-FIND(",",$K196,1)-1)),0)/$G196+IFERROR(IF(MID($L196,2,LEN(P$1))=P$1,MID($L196,FIND(",",$L196,1)+1,LEN($L196)-FIND(",",$L196,1)-1),VLOOKUP(MID($L196,2,FIND(",",$L196,1)-2),$E:$Z,MATCH(P$1,$E$1:$Z$1,0),0)*MID($L196,FIND(",",$L196,1)+1,LEN($L196)-FIND(",",$L196,1)-1)),0)/$G196+IFERROR(IF(MID($M196,2,LEN(P$1))=P$1,MID($M196,FIND(",",$M196,1)+1,LEN($M196)-FIND(",",$M196,1)-1),VLOOKUP(MID($M196,2,FIND(",",$M196,1)-2),$E:$Z,MATCH(P$1,$E$1:$Z$1,0),0)*MID($M196,FIND(",",$M196,1)+1,LEN($M196)-FIND(",",$M196,1)-1)),0)/$G196+IFERROR(IF(MID($N196,2,LEN(P$1))=P$1,MID($N196,FIND(",",$N196,1)+1,LEN($N196)-FIND(",",$N196,1)-1),VLOOKUP(MID($N196,2,FIND(",",$N196,1)-2),$E:$Z,MATCH(P$1,$E$1:$Z$1,0),0)*MID($N196,FIND(",",$N196,1)+1,LEN($N196)-FIND(",",$N196,1)-1)),0)/$G196+IFERROR(IF(MID($O196,2,LEN(P$1))=P$1,MID($O196,FIND(",",$O196,1)+1,LEN($O196)-FIND(",",$O196,1)-1),VLOOKUP(MID($O196,2,FIND(",",$O196,1)-2),$E:$Z,MATCH(P$1,$E$1:$Z$1,0),0)*MID($O196,FIND(",",$O196,1)+1,LEN($O196)-FIND(",",$O196,1)-1)),0)/$G196</f>
        <v>0</v>
      </c>
      <c r="Q196">
        <f t="shared" si="70"/>
        <v>0</v>
      </c>
      <c r="R196">
        <f t="shared" si="70"/>
        <v>0</v>
      </c>
      <c r="S196">
        <f t="shared" si="70"/>
        <v>0</v>
      </c>
      <c r="T196">
        <f t="shared" si="70"/>
        <v>0</v>
      </c>
      <c r="U196">
        <f t="shared" si="70"/>
        <v>0</v>
      </c>
      <c r="V196">
        <f t="shared" si="70"/>
        <v>0</v>
      </c>
    </row>
    <row r="197" spans="1:22" x14ac:dyDescent="0.3">
      <c r="A197">
        <f>'Paste Here!'!A196</f>
        <v>0</v>
      </c>
      <c r="B197" t="str">
        <f t="shared" si="57"/>
        <v>0</v>
      </c>
      <c r="C197" t="str">
        <f t="shared" si="58"/>
        <v>0</v>
      </c>
      <c r="D197" t="e">
        <f t="shared" si="59"/>
        <v>#VALUE!</v>
      </c>
      <c r="E197" t="str">
        <f t="shared" si="67"/>
        <v/>
      </c>
      <c r="F197" t="str">
        <f t="shared" si="67"/>
        <v/>
      </c>
      <c r="G197">
        <f t="shared" si="68"/>
        <v>1</v>
      </c>
      <c r="H197" t="e">
        <f t="shared" si="69"/>
        <v>#VALUE!</v>
      </c>
      <c r="I197" t="str">
        <f t="shared" si="60"/>
        <v/>
      </c>
      <c r="J197" t="e">
        <f t="shared" si="61"/>
        <v>#VALUE!</v>
      </c>
      <c r="K197" t="e">
        <f t="shared" si="62"/>
        <v>#VALUE!</v>
      </c>
      <c r="L197" t="e">
        <f t="shared" si="63"/>
        <v>#VALUE!</v>
      </c>
      <c r="M197" t="e">
        <f t="shared" si="64"/>
        <v>#VALUE!</v>
      </c>
      <c r="N197" t="e">
        <f t="shared" si="65"/>
        <v>#VALUE!</v>
      </c>
      <c r="O197" t="e">
        <f t="shared" si="66"/>
        <v>#VALUE!</v>
      </c>
      <c r="P197">
        <f t="shared" si="70"/>
        <v>0</v>
      </c>
      <c r="Q197">
        <f t="shared" si="70"/>
        <v>0</v>
      </c>
      <c r="R197">
        <f t="shared" si="70"/>
        <v>0</v>
      </c>
      <c r="S197">
        <f t="shared" si="70"/>
        <v>0</v>
      </c>
      <c r="T197">
        <f t="shared" si="70"/>
        <v>0</v>
      </c>
      <c r="U197">
        <f t="shared" si="70"/>
        <v>0</v>
      </c>
      <c r="V197">
        <f t="shared" si="70"/>
        <v>0</v>
      </c>
    </row>
    <row r="198" spans="1:22" x14ac:dyDescent="0.3">
      <c r="A198">
        <f>'Paste Here!'!A197</f>
        <v>0</v>
      </c>
      <c r="B198" t="str">
        <f t="shared" si="57"/>
        <v>0</v>
      </c>
      <c r="C198" t="str">
        <f t="shared" si="58"/>
        <v>0</v>
      </c>
      <c r="D198" t="e">
        <f t="shared" si="59"/>
        <v>#VALUE!</v>
      </c>
      <c r="E198" t="str">
        <f t="shared" si="67"/>
        <v/>
      </c>
      <c r="F198" t="str">
        <f t="shared" si="67"/>
        <v/>
      </c>
      <c r="G198">
        <f t="shared" si="68"/>
        <v>1</v>
      </c>
      <c r="H198" t="e">
        <f t="shared" si="69"/>
        <v>#VALUE!</v>
      </c>
      <c r="I198" t="str">
        <f t="shared" si="60"/>
        <v/>
      </c>
      <c r="J198" t="e">
        <f t="shared" si="61"/>
        <v>#VALUE!</v>
      </c>
      <c r="K198" t="e">
        <f t="shared" si="62"/>
        <v>#VALUE!</v>
      </c>
      <c r="L198" t="e">
        <f t="shared" si="63"/>
        <v>#VALUE!</v>
      </c>
      <c r="M198" t="e">
        <f t="shared" si="64"/>
        <v>#VALUE!</v>
      </c>
      <c r="N198" t="e">
        <f t="shared" si="65"/>
        <v>#VALUE!</v>
      </c>
      <c r="O198" t="e">
        <f t="shared" si="66"/>
        <v>#VALUE!</v>
      </c>
      <c r="P198">
        <f t="shared" si="70"/>
        <v>0</v>
      </c>
      <c r="Q198">
        <f t="shared" si="70"/>
        <v>0</v>
      </c>
      <c r="R198">
        <f t="shared" si="70"/>
        <v>0</v>
      </c>
      <c r="S198">
        <f t="shared" si="70"/>
        <v>0</v>
      </c>
      <c r="T198">
        <f t="shared" si="70"/>
        <v>0</v>
      </c>
      <c r="U198">
        <f t="shared" si="70"/>
        <v>0</v>
      </c>
      <c r="V198">
        <f t="shared" si="70"/>
        <v>0</v>
      </c>
    </row>
    <row r="199" spans="1:22" x14ac:dyDescent="0.3">
      <c r="A199">
        <f>'Paste Here!'!A198</f>
        <v>0</v>
      </c>
      <c r="B199" t="str">
        <f t="shared" si="57"/>
        <v>0</v>
      </c>
      <c r="C199" t="str">
        <f t="shared" si="58"/>
        <v>0</v>
      </c>
      <c r="D199" t="e">
        <f t="shared" si="59"/>
        <v>#VALUE!</v>
      </c>
      <c r="E199" t="str">
        <f t="shared" si="67"/>
        <v/>
      </c>
      <c r="F199" t="str">
        <f t="shared" si="67"/>
        <v/>
      </c>
      <c r="G199">
        <f t="shared" si="68"/>
        <v>1</v>
      </c>
      <c r="H199" t="e">
        <f t="shared" si="69"/>
        <v>#VALUE!</v>
      </c>
      <c r="I199" t="str">
        <f t="shared" si="60"/>
        <v/>
      </c>
      <c r="J199" t="e">
        <f t="shared" si="61"/>
        <v>#VALUE!</v>
      </c>
      <c r="K199" t="e">
        <f t="shared" si="62"/>
        <v>#VALUE!</v>
      </c>
      <c r="L199" t="e">
        <f t="shared" si="63"/>
        <v>#VALUE!</v>
      </c>
      <c r="M199" t="e">
        <f t="shared" si="64"/>
        <v>#VALUE!</v>
      </c>
      <c r="N199" t="e">
        <f t="shared" si="65"/>
        <v>#VALUE!</v>
      </c>
      <c r="O199" t="e">
        <f t="shared" si="66"/>
        <v>#VALUE!</v>
      </c>
      <c r="P199">
        <f t="shared" si="70"/>
        <v>0</v>
      </c>
      <c r="Q199">
        <f t="shared" si="70"/>
        <v>0</v>
      </c>
      <c r="R199">
        <f t="shared" si="70"/>
        <v>0</v>
      </c>
      <c r="S199">
        <f t="shared" si="70"/>
        <v>0</v>
      </c>
      <c r="T199">
        <f t="shared" si="70"/>
        <v>0</v>
      </c>
      <c r="U199">
        <f t="shared" si="70"/>
        <v>0</v>
      </c>
      <c r="V199">
        <f t="shared" si="70"/>
        <v>0</v>
      </c>
    </row>
    <row r="200" spans="1:22" x14ac:dyDescent="0.3">
      <c r="A200">
        <f>'Paste Here!'!A199</f>
        <v>0</v>
      </c>
      <c r="B200" t="str">
        <f t="shared" si="57"/>
        <v>0</v>
      </c>
      <c r="C200" t="str">
        <f t="shared" si="58"/>
        <v>0</v>
      </c>
      <c r="D200" t="e">
        <f t="shared" si="59"/>
        <v>#VALUE!</v>
      </c>
      <c r="E200" t="str">
        <f t="shared" si="67"/>
        <v/>
      </c>
      <c r="F200" t="str">
        <f t="shared" si="67"/>
        <v/>
      </c>
      <c r="G200">
        <f t="shared" si="68"/>
        <v>1</v>
      </c>
      <c r="H200" t="e">
        <f t="shared" si="69"/>
        <v>#VALUE!</v>
      </c>
      <c r="I200" t="str">
        <f t="shared" si="60"/>
        <v/>
      </c>
      <c r="J200" t="e">
        <f t="shared" si="61"/>
        <v>#VALUE!</v>
      </c>
      <c r="K200" t="e">
        <f t="shared" si="62"/>
        <v>#VALUE!</v>
      </c>
      <c r="L200" t="e">
        <f t="shared" si="63"/>
        <v>#VALUE!</v>
      </c>
      <c r="M200" t="e">
        <f t="shared" si="64"/>
        <v>#VALUE!</v>
      </c>
      <c r="N200" t="e">
        <f t="shared" si="65"/>
        <v>#VALUE!</v>
      </c>
      <c r="O200" t="e">
        <f t="shared" si="66"/>
        <v>#VALUE!</v>
      </c>
      <c r="P200">
        <f t="shared" si="70"/>
        <v>0</v>
      </c>
      <c r="Q200">
        <f t="shared" si="70"/>
        <v>0</v>
      </c>
      <c r="R200">
        <f t="shared" si="70"/>
        <v>0</v>
      </c>
      <c r="S200">
        <f t="shared" si="70"/>
        <v>0</v>
      </c>
      <c r="T200">
        <f t="shared" si="70"/>
        <v>0</v>
      </c>
      <c r="U200">
        <f t="shared" si="70"/>
        <v>0</v>
      </c>
      <c r="V200">
        <f t="shared" si="70"/>
        <v>0</v>
      </c>
    </row>
    <row r="201" spans="1:22" x14ac:dyDescent="0.3">
      <c r="A201">
        <f>'Paste Here!'!A200</f>
        <v>0</v>
      </c>
      <c r="B201" t="str">
        <f t="shared" si="57"/>
        <v>0</v>
      </c>
      <c r="C201" t="str">
        <f t="shared" si="58"/>
        <v>0</v>
      </c>
      <c r="D201" t="e">
        <f t="shared" si="59"/>
        <v>#VALUE!</v>
      </c>
      <c r="E201" t="str">
        <f t="shared" si="67"/>
        <v/>
      </c>
      <c r="F201" t="str">
        <f t="shared" si="67"/>
        <v/>
      </c>
      <c r="G201">
        <f t="shared" si="68"/>
        <v>1</v>
      </c>
      <c r="H201" t="e">
        <f t="shared" si="69"/>
        <v>#VALUE!</v>
      </c>
      <c r="I201" t="str">
        <f t="shared" si="60"/>
        <v/>
      </c>
      <c r="J201" t="e">
        <f t="shared" si="61"/>
        <v>#VALUE!</v>
      </c>
      <c r="K201" t="e">
        <f t="shared" si="62"/>
        <v>#VALUE!</v>
      </c>
      <c r="L201" t="e">
        <f t="shared" si="63"/>
        <v>#VALUE!</v>
      </c>
      <c r="M201" t="e">
        <f t="shared" si="64"/>
        <v>#VALUE!</v>
      </c>
      <c r="N201" t="e">
        <f t="shared" si="65"/>
        <v>#VALUE!</v>
      </c>
      <c r="O201" t="e">
        <f t="shared" si="66"/>
        <v>#VALUE!</v>
      </c>
      <c r="P201">
        <f t="shared" si="70"/>
        <v>0</v>
      </c>
      <c r="Q201">
        <f t="shared" si="70"/>
        <v>0</v>
      </c>
      <c r="R201">
        <f t="shared" si="70"/>
        <v>0</v>
      </c>
      <c r="S201">
        <f t="shared" si="70"/>
        <v>0</v>
      </c>
      <c r="T201">
        <f t="shared" si="70"/>
        <v>0</v>
      </c>
      <c r="U201">
        <f t="shared" si="70"/>
        <v>0</v>
      </c>
      <c r="V201">
        <f t="shared" si="70"/>
        <v>0</v>
      </c>
    </row>
    <row r="202" spans="1:22" x14ac:dyDescent="0.3">
      <c r="A202">
        <f>'Paste Here!'!A201</f>
        <v>0</v>
      </c>
      <c r="B202" t="str">
        <f t="shared" si="57"/>
        <v>0</v>
      </c>
      <c r="C202" t="str">
        <f t="shared" si="58"/>
        <v>0</v>
      </c>
      <c r="D202" t="e">
        <f t="shared" si="59"/>
        <v>#VALUE!</v>
      </c>
      <c r="E202" t="str">
        <f t="shared" si="67"/>
        <v/>
      </c>
      <c r="F202" t="str">
        <f t="shared" si="67"/>
        <v/>
      </c>
      <c r="G202">
        <f t="shared" si="68"/>
        <v>1</v>
      </c>
      <c r="H202" t="e">
        <f t="shared" si="69"/>
        <v>#VALUE!</v>
      </c>
      <c r="I202" t="str">
        <f t="shared" si="60"/>
        <v/>
      </c>
      <c r="J202" t="e">
        <f t="shared" si="61"/>
        <v>#VALUE!</v>
      </c>
      <c r="K202" t="e">
        <f t="shared" si="62"/>
        <v>#VALUE!</v>
      </c>
      <c r="L202" t="e">
        <f t="shared" si="63"/>
        <v>#VALUE!</v>
      </c>
      <c r="M202" t="e">
        <f t="shared" si="64"/>
        <v>#VALUE!</v>
      </c>
      <c r="N202" t="e">
        <f t="shared" si="65"/>
        <v>#VALUE!</v>
      </c>
      <c r="O202" t="e">
        <f t="shared" si="66"/>
        <v>#VALUE!</v>
      </c>
      <c r="P202">
        <f t="shared" si="70"/>
        <v>0</v>
      </c>
      <c r="Q202">
        <f t="shared" si="70"/>
        <v>0</v>
      </c>
      <c r="R202">
        <f t="shared" si="70"/>
        <v>0</v>
      </c>
      <c r="S202">
        <f t="shared" si="70"/>
        <v>0</v>
      </c>
      <c r="T202">
        <f t="shared" si="70"/>
        <v>0</v>
      </c>
      <c r="U202">
        <f t="shared" si="70"/>
        <v>0</v>
      </c>
      <c r="V202">
        <f t="shared" si="70"/>
        <v>0</v>
      </c>
    </row>
    <row r="203" spans="1:22" x14ac:dyDescent="0.3">
      <c r="A203">
        <f>'Paste Here!'!A202</f>
        <v>0</v>
      </c>
      <c r="B203" t="str">
        <f t="shared" si="57"/>
        <v>0</v>
      </c>
      <c r="C203" t="str">
        <f t="shared" si="58"/>
        <v>0</v>
      </c>
      <c r="D203" t="e">
        <f t="shared" si="59"/>
        <v>#VALUE!</v>
      </c>
      <c r="E203" t="str">
        <f t="shared" si="67"/>
        <v/>
      </c>
      <c r="F203" t="str">
        <f t="shared" si="67"/>
        <v/>
      </c>
      <c r="G203">
        <f t="shared" si="68"/>
        <v>1</v>
      </c>
      <c r="H203" t="e">
        <f t="shared" si="69"/>
        <v>#VALUE!</v>
      </c>
      <c r="I203" t="str">
        <f t="shared" si="60"/>
        <v/>
      </c>
      <c r="J203" t="e">
        <f t="shared" si="61"/>
        <v>#VALUE!</v>
      </c>
      <c r="K203" t="e">
        <f t="shared" si="62"/>
        <v>#VALUE!</v>
      </c>
      <c r="L203" t="e">
        <f t="shared" si="63"/>
        <v>#VALUE!</v>
      </c>
      <c r="M203" t="e">
        <f t="shared" si="64"/>
        <v>#VALUE!</v>
      </c>
      <c r="N203" t="e">
        <f t="shared" si="65"/>
        <v>#VALUE!</v>
      </c>
      <c r="O203" t="e">
        <f t="shared" si="66"/>
        <v>#VALUE!</v>
      </c>
      <c r="P203">
        <f t="shared" si="70"/>
        <v>0</v>
      </c>
      <c r="Q203">
        <f t="shared" si="70"/>
        <v>0</v>
      </c>
      <c r="R203">
        <f t="shared" si="70"/>
        <v>0</v>
      </c>
      <c r="S203">
        <f t="shared" si="70"/>
        <v>0</v>
      </c>
      <c r="T203">
        <f t="shared" si="70"/>
        <v>0</v>
      </c>
      <c r="U203">
        <f t="shared" si="70"/>
        <v>0</v>
      </c>
      <c r="V203">
        <f t="shared" si="70"/>
        <v>0</v>
      </c>
    </row>
    <row r="204" spans="1:22" x14ac:dyDescent="0.3">
      <c r="A204">
        <f>'Paste Here!'!A203</f>
        <v>0</v>
      </c>
      <c r="B204" t="str">
        <f t="shared" si="57"/>
        <v>0</v>
      </c>
      <c r="C204" t="str">
        <f t="shared" si="58"/>
        <v>0</v>
      </c>
      <c r="D204" t="e">
        <f t="shared" si="59"/>
        <v>#VALUE!</v>
      </c>
      <c r="E204" t="str">
        <f t="shared" si="67"/>
        <v/>
      </c>
      <c r="F204" t="str">
        <f t="shared" si="67"/>
        <v/>
      </c>
      <c r="G204">
        <f t="shared" si="68"/>
        <v>1</v>
      </c>
      <c r="H204" t="e">
        <f t="shared" si="69"/>
        <v>#VALUE!</v>
      </c>
      <c r="I204" t="str">
        <f t="shared" si="60"/>
        <v/>
      </c>
      <c r="J204" t="e">
        <f t="shared" si="61"/>
        <v>#VALUE!</v>
      </c>
      <c r="K204" t="e">
        <f t="shared" si="62"/>
        <v>#VALUE!</v>
      </c>
      <c r="L204" t="e">
        <f t="shared" si="63"/>
        <v>#VALUE!</v>
      </c>
      <c r="M204" t="e">
        <f t="shared" si="64"/>
        <v>#VALUE!</v>
      </c>
      <c r="N204" t="e">
        <f t="shared" si="65"/>
        <v>#VALUE!</v>
      </c>
      <c r="O204" t="e">
        <f t="shared" si="66"/>
        <v>#VALUE!</v>
      </c>
      <c r="P204">
        <f t="shared" si="70"/>
        <v>0</v>
      </c>
      <c r="Q204">
        <f t="shared" si="70"/>
        <v>0</v>
      </c>
      <c r="R204">
        <f t="shared" si="70"/>
        <v>0</v>
      </c>
      <c r="S204">
        <f t="shared" si="70"/>
        <v>0</v>
      </c>
      <c r="T204">
        <f t="shared" si="70"/>
        <v>0</v>
      </c>
      <c r="U204">
        <f t="shared" si="70"/>
        <v>0</v>
      </c>
      <c r="V204">
        <f t="shared" si="70"/>
        <v>0</v>
      </c>
    </row>
    <row r="205" spans="1:22" x14ac:dyDescent="0.3">
      <c r="A205">
        <f>'Paste Here!'!A204</f>
        <v>0</v>
      </c>
      <c r="B205" t="str">
        <f t="shared" si="57"/>
        <v>0</v>
      </c>
      <c r="C205" t="str">
        <f t="shared" si="58"/>
        <v>0</v>
      </c>
      <c r="D205" t="e">
        <f t="shared" si="59"/>
        <v>#VALUE!</v>
      </c>
      <c r="E205" t="str">
        <f t="shared" si="67"/>
        <v/>
      </c>
      <c r="F205" t="str">
        <f t="shared" si="67"/>
        <v/>
      </c>
      <c r="G205">
        <f t="shared" si="68"/>
        <v>1</v>
      </c>
      <c r="H205" t="e">
        <f t="shared" si="69"/>
        <v>#VALUE!</v>
      </c>
      <c r="I205" t="str">
        <f t="shared" si="60"/>
        <v/>
      </c>
      <c r="J205" t="e">
        <f t="shared" si="61"/>
        <v>#VALUE!</v>
      </c>
      <c r="K205" t="e">
        <f t="shared" si="62"/>
        <v>#VALUE!</v>
      </c>
      <c r="L205" t="e">
        <f t="shared" si="63"/>
        <v>#VALUE!</v>
      </c>
      <c r="M205" t="e">
        <f t="shared" si="64"/>
        <v>#VALUE!</v>
      </c>
      <c r="N205" t="e">
        <f t="shared" si="65"/>
        <v>#VALUE!</v>
      </c>
      <c r="O205" t="e">
        <f t="shared" si="66"/>
        <v>#VALUE!</v>
      </c>
      <c r="P205">
        <f t="shared" si="70"/>
        <v>0</v>
      </c>
      <c r="Q205">
        <f t="shared" si="70"/>
        <v>0</v>
      </c>
      <c r="R205">
        <f t="shared" si="70"/>
        <v>0</v>
      </c>
      <c r="S205">
        <f t="shared" si="70"/>
        <v>0</v>
      </c>
      <c r="T205">
        <f t="shared" si="70"/>
        <v>0</v>
      </c>
      <c r="U205">
        <f t="shared" si="70"/>
        <v>0</v>
      </c>
      <c r="V205">
        <f t="shared" si="70"/>
        <v>0</v>
      </c>
    </row>
    <row r="206" spans="1:22" x14ac:dyDescent="0.3">
      <c r="A206">
        <f>'Paste Here!'!A205</f>
        <v>0</v>
      </c>
      <c r="B206" t="str">
        <f t="shared" si="57"/>
        <v>0</v>
      </c>
      <c r="C206" t="str">
        <f t="shared" si="58"/>
        <v>0</v>
      </c>
      <c r="D206" t="e">
        <f t="shared" si="59"/>
        <v>#VALUE!</v>
      </c>
      <c r="E206" t="str">
        <f t="shared" si="67"/>
        <v/>
      </c>
      <c r="F206" t="str">
        <f t="shared" si="67"/>
        <v/>
      </c>
      <c r="G206">
        <f t="shared" si="68"/>
        <v>1</v>
      </c>
      <c r="H206" t="e">
        <f t="shared" si="69"/>
        <v>#VALUE!</v>
      </c>
      <c r="I206" t="str">
        <f t="shared" si="60"/>
        <v/>
      </c>
      <c r="J206" t="e">
        <f t="shared" si="61"/>
        <v>#VALUE!</v>
      </c>
      <c r="K206" t="e">
        <f t="shared" si="62"/>
        <v>#VALUE!</v>
      </c>
      <c r="L206" t="e">
        <f t="shared" si="63"/>
        <v>#VALUE!</v>
      </c>
      <c r="M206" t="e">
        <f t="shared" si="64"/>
        <v>#VALUE!</v>
      </c>
      <c r="N206" t="e">
        <f t="shared" si="65"/>
        <v>#VALUE!</v>
      </c>
      <c r="O206" t="e">
        <f t="shared" si="66"/>
        <v>#VALUE!</v>
      </c>
      <c r="P206">
        <f t="shared" si="70"/>
        <v>0</v>
      </c>
      <c r="Q206">
        <f t="shared" si="70"/>
        <v>0</v>
      </c>
      <c r="R206">
        <f t="shared" si="70"/>
        <v>0</v>
      </c>
      <c r="S206">
        <f t="shared" si="70"/>
        <v>0</v>
      </c>
      <c r="T206">
        <f t="shared" si="70"/>
        <v>0</v>
      </c>
      <c r="U206">
        <f t="shared" si="70"/>
        <v>0</v>
      </c>
      <c r="V206">
        <f t="shared" si="70"/>
        <v>0</v>
      </c>
    </row>
    <row r="207" spans="1:22" x14ac:dyDescent="0.3">
      <c r="A207">
        <f>'Paste Here!'!A206</f>
        <v>0</v>
      </c>
      <c r="B207" t="str">
        <f t="shared" si="57"/>
        <v>0</v>
      </c>
      <c r="C207" t="str">
        <f t="shared" si="58"/>
        <v>0</v>
      </c>
      <c r="D207" t="e">
        <f t="shared" si="59"/>
        <v>#VALUE!</v>
      </c>
      <c r="E207" t="str">
        <f t="shared" si="67"/>
        <v/>
      </c>
      <c r="F207" t="str">
        <f t="shared" si="67"/>
        <v/>
      </c>
      <c r="G207">
        <f t="shared" si="68"/>
        <v>1</v>
      </c>
      <c r="H207" t="e">
        <f t="shared" si="69"/>
        <v>#VALUE!</v>
      </c>
      <c r="I207" t="str">
        <f t="shared" si="60"/>
        <v/>
      </c>
      <c r="J207" t="e">
        <f t="shared" si="61"/>
        <v>#VALUE!</v>
      </c>
      <c r="K207" t="e">
        <f t="shared" si="62"/>
        <v>#VALUE!</v>
      </c>
      <c r="L207" t="e">
        <f t="shared" si="63"/>
        <v>#VALUE!</v>
      </c>
      <c r="M207" t="e">
        <f t="shared" si="64"/>
        <v>#VALUE!</v>
      </c>
      <c r="N207" t="e">
        <f t="shared" si="65"/>
        <v>#VALUE!</v>
      </c>
      <c r="O207" t="e">
        <f t="shared" si="66"/>
        <v>#VALUE!</v>
      </c>
      <c r="P207">
        <f t="shared" si="70"/>
        <v>0</v>
      </c>
      <c r="Q207">
        <f t="shared" si="70"/>
        <v>0</v>
      </c>
      <c r="R207">
        <f t="shared" si="70"/>
        <v>0</v>
      </c>
      <c r="S207">
        <f t="shared" si="70"/>
        <v>0</v>
      </c>
      <c r="T207">
        <f t="shared" si="70"/>
        <v>0</v>
      </c>
      <c r="U207">
        <f t="shared" si="70"/>
        <v>0</v>
      </c>
      <c r="V207">
        <f t="shared" si="70"/>
        <v>0</v>
      </c>
    </row>
    <row r="208" spans="1:22" x14ac:dyDescent="0.3">
      <c r="A208">
        <f>'Paste Here!'!A207</f>
        <v>0</v>
      </c>
      <c r="B208" t="str">
        <f t="shared" si="57"/>
        <v>0</v>
      </c>
      <c r="C208" t="str">
        <f t="shared" si="58"/>
        <v>0</v>
      </c>
      <c r="D208" t="e">
        <f t="shared" si="59"/>
        <v>#VALUE!</v>
      </c>
      <c r="E208" t="str">
        <f t="shared" si="67"/>
        <v/>
      </c>
      <c r="F208" t="str">
        <f t="shared" si="67"/>
        <v/>
      </c>
      <c r="G208">
        <f t="shared" si="68"/>
        <v>1</v>
      </c>
      <c r="H208" t="e">
        <f t="shared" si="69"/>
        <v>#VALUE!</v>
      </c>
      <c r="I208" t="str">
        <f t="shared" si="60"/>
        <v/>
      </c>
      <c r="J208" t="e">
        <f t="shared" si="61"/>
        <v>#VALUE!</v>
      </c>
      <c r="K208" t="e">
        <f t="shared" si="62"/>
        <v>#VALUE!</v>
      </c>
      <c r="L208" t="e">
        <f t="shared" si="63"/>
        <v>#VALUE!</v>
      </c>
      <c r="M208" t="e">
        <f t="shared" si="64"/>
        <v>#VALUE!</v>
      </c>
      <c r="N208" t="e">
        <f t="shared" si="65"/>
        <v>#VALUE!</v>
      </c>
      <c r="O208" t="e">
        <f t="shared" si="66"/>
        <v>#VALUE!</v>
      </c>
      <c r="P208">
        <f t="shared" si="70"/>
        <v>0</v>
      </c>
      <c r="Q208">
        <f t="shared" si="70"/>
        <v>0</v>
      </c>
      <c r="R208">
        <f t="shared" si="70"/>
        <v>0</v>
      </c>
      <c r="S208">
        <f t="shared" si="70"/>
        <v>0</v>
      </c>
      <c r="T208">
        <f t="shared" si="70"/>
        <v>0</v>
      </c>
      <c r="U208">
        <f t="shared" si="70"/>
        <v>0</v>
      </c>
      <c r="V208">
        <f t="shared" si="70"/>
        <v>0</v>
      </c>
    </row>
    <row r="209" spans="1:22" x14ac:dyDescent="0.3">
      <c r="A209">
        <f>'Paste Here!'!A208</f>
        <v>0</v>
      </c>
      <c r="B209" t="str">
        <f t="shared" si="57"/>
        <v>0</v>
      </c>
      <c r="C209" t="str">
        <f t="shared" si="58"/>
        <v>0</v>
      </c>
      <c r="D209" t="e">
        <f t="shared" si="59"/>
        <v>#VALUE!</v>
      </c>
      <c r="E209" t="str">
        <f t="shared" si="67"/>
        <v/>
      </c>
      <c r="F209" t="str">
        <f t="shared" si="67"/>
        <v/>
      </c>
      <c r="G209">
        <f t="shared" si="68"/>
        <v>1</v>
      </c>
      <c r="H209" t="e">
        <f t="shared" si="69"/>
        <v>#VALUE!</v>
      </c>
      <c r="I209" t="str">
        <f t="shared" si="60"/>
        <v/>
      </c>
      <c r="J209" t="e">
        <f t="shared" si="61"/>
        <v>#VALUE!</v>
      </c>
      <c r="K209" t="e">
        <f t="shared" si="62"/>
        <v>#VALUE!</v>
      </c>
      <c r="L209" t="e">
        <f t="shared" si="63"/>
        <v>#VALUE!</v>
      </c>
      <c r="M209" t="e">
        <f t="shared" si="64"/>
        <v>#VALUE!</v>
      </c>
      <c r="N209" t="e">
        <f t="shared" si="65"/>
        <v>#VALUE!</v>
      </c>
      <c r="O209" t="e">
        <f t="shared" si="66"/>
        <v>#VALUE!</v>
      </c>
      <c r="P209">
        <f t="shared" si="70"/>
        <v>0</v>
      </c>
      <c r="Q209">
        <f t="shared" si="70"/>
        <v>0</v>
      </c>
      <c r="R209">
        <f t="shared" si="70"/>
        <v>0</v>
      </c>
      <c r="S209">
        <f t="shared" si="70"/>
        <v>0</v>
      </c>
      <c r="T209">
        <f t="shared" si="70"/>
        <v>0</v>
      </c>
      <c r="U209">
        <f t="shared" si="70"/>
        <v>0</v>
      </c>
      <c r="V209">
        <f t="shared" si="70"/>
        <v>0</v>
      </c>
    </row>
    <row r="210" spans="1:22" x14ac:dyDescent="0.3">
      <c r="A210">
        <f>'Paste Here!'!A209</f>
        <v>0</v>
      </c>
      <c r="B210" t="str">
        <f t="shared" si="57"/>
        <v>0</v>
      </c>
      <c r="C210" t="str">
        <f t="shared" si="58"/>
        <v>0</v>
      </c>
      <c r="D210" t="e">
        <f t="shared" si="59"/>
        <v>#VALUE!</v>
      </c>
      <c r="E210" t="str">
        <f t="shared" si="67"/>
        <v/>
      </c>
      <c r="F210" t="str">
        <f t="shared" si="67"/>
        <v/>
      </c>
      <c r="G210">
        <f t="shared" si="68"/>
        <v>1</v>
      </c>
      <c r="H210" t="e">
        <f t="shared" si="69"/>
        <v>#VALUE!</v>
      </c>
      <c r="I210" t="str">
        <f t="shared" si="60"/>
        <v/>
      </c>
      <c r="J210" t="e">
        <f t="shared" si="61"/>
        <v>#VALUE!</v>
      </c>
      <c r="K210" t="e">
        <f t="shared" si="62"/>
        <v>#VALUE!</v>
      </c>
      <c r="L210" t="e">
        <f t="shared" si="63"/>
        <v>#VALUE!</v>
      </c>
      <c r="M210" t="e">
        <f t="shared" si="64"/>
        <v>#VALUE!</v>
      </c>
      <c r="N210" t="e">
        <f t="shared" si="65"/>
        <v>#VALUE!</v>
      </c>
      <c r="O210" t="e">
        <f t="shared" si="66"/>
        <v>#VALUE!</v>
      </c>
      <c r="P210">
        <f t="shared" si="70"/>
        <v>0</v>
      </c>
      <c r="Q210">
        <f t="shared" si="70"/>
        <v>0</v>
      </c>
      <c r="R210">
        <f t="shared" si="70"/>
        <v>0</v>
      </c>
      <c r="S210">
        <f t="shared" si="70"/>
        <v>0</v>
      </c>
      <c r="T210">
        <f t="shared" si="70"/>
        <v>0</v>
      </c>
      <c r="U210">
        <f t="shared" si="70"/>
        <v>0</v>
      </c>
      <c r="V210">
        <f t="shared" si="70"/>
        <v>0</v>
      </c>
    </row>
    <row r="211" spans="1:22" x14ac:dyDescent="0.3">
      <c r="A211">
        <f>'Paste Here!'!A210</f>
        <v>0</v>
      </c>
      <c r="B211" t="str">
        <f t="shared" si="57"/>
        <v>0</v>
      </c>
      <c r="C211" t="str">
        <f t="shared" si="58"/>
        <v>0</v>
      </c>
      <c r="D211" t="e">
        <f t="shared" si="59"/>
        <v>#VALUE!</v>
      </c>
      <c r="E211" t="str">
        <f t="shared" si="67"/>
        <v/>
      </c>
      <c r="F211" t="str">
        <f t="shared" si="67"/>
        <v/>
      </c>
      <c r="G211">
        <f t="shared" si="68"/>
        <v>1</v>
      </c>
      <c r="H211" t="e">
        <f t="shared" si="69"/>
        <v>#VALUE!</v>
      </c>
      <c r="I211" t="str">
        <f t="shared" si="60"/>
        <v/>
      </c>
      <c r="J211" t="e">
        <f t="shared" si="61"/>
        <v>#VALUE!</v>
      </c>
      <c r="K211" t="e">
        <f t="shared" si="62"/>
        <v>#VALUE!</v>
      </c>
      <c r="L211" t="e">
        <f t="shared" si="63"/>
        <v>#VALUE!</v>
      </c>
      <c r="M211" t="e">
        <f t="shared" si="64"/>
        <v>#VALUE!</v>
      </c>
      <c r="N211" t="e">
        <f t="shared" si="65"/>
        <v>#VALUE!</v>
      </c>
      <c r="O211" t="e">
        <f t="shared" si="66"/>
        <v>#VALUE!</v>
      </c>
      <c r="P211">
        <f t="shared" si="70"/>
        <v>0</v>
      </c>
      <c r="Q211">
        <f t="shared" si="70"/>
        <v>0</v>
      </c>
      <c r="R211">
        <f t="shared" si="70"/>
        <v>0</v>
      </c>
      <c r="S211">
        <f t="shared" si="70"/>
        <v>0</v>
      </c>
      <c r="T211">
        <f t="shared" si="70"/>
        <v>0</v>
      </c>
      <c r="U211">
        <f t="shared" si="70"/>
        <v>0</v>
      </c>
      <c r="V211">
        <f t="shared" si="70"/>
        <v>0</v>
      </c>
    </row>
    <row r="212" spans="1:22" x14ac:dyDescent="0.3">
      <c r="A212">
        <f>'Paste Here!'!A211</f>
        <v>0</v>
      </c>
      <c r="B212" t="str">
        <f t="shared" si="57"/>
        <v>0</v>
      </c>
      <c r="C212" t="str">
        <f t="shared" si="58"/>
        <v>0</v>
      </c>
      <c r="D212" t="e">
        <f t="shared" si="59"/>
        <v>#VALUE!</v>
      </c>
      <c r="E212" t="str">
        <f t="shared" si="67"/>
        <v/>
      </c>
      <c r="F212" t="str">
        <f t="shared" si="67"/>
        <v/>
      </c>
      <c r="G212">
        <f t="shared" si="68"/>
        <v>1</v>
      </c>
      <c r="H212" t="e">
        <f t="shared" si="69"/>
        <v>#VALUE!</v>
      </c>
      <c r="I212" t="str">
        <f t="shared" si="60"/>
        <v/>
      </c>
      <c r="J212" t="e">
        <f t="shared" si="61"/>
        <v>#VALUE!</v>
      </c>
      <c r="K212" t="e">
        <f t="shared" si="62"/>
        <v>#VALUE!</v>
      </c>
      <c r="L212" t="e">
        <f t="shared" si="63"/>
        <v>#VALUE!</v>
      </c>
      <c r="M212" t="e">
        <f t="shared" si="64"/>
        <v>#VALUE!</v>
      </c>
      <c r="N212" t="e">
        <f t="shared" si="65"/>
        <v>#VALUE!</v>
      </c>
      <c r="O212" t="e">
        <f t="shared" si="66"/>
        <v>#VALUE!</v>
      </c>
      <c r="P212">
        <f t="shared" si="70"/>
        <v>0</v>
      </c>
      <c r="Q212">
        <f t="shared" si="70"/>
        <v>0</v>
      </c>
      <c r="R212">
        <f t="shared" si="70"/>
        <v>0</v>
      </c>
      <c r="S212">
        <f t="shared" si="70"/>
        <v>0</v>
      </c>
      <c r="T212">
        <f t="shared" si="70"/>
        <v>0</v>
      </c>
      <c r="U212">
        <f t="shared" si="70"/>
        <v>0</v>
      </c>
      <c r="V212">
        <f t="shared" si="70"/>
        <v>0</v>
      </c>
    </row>
    <row r="213" spans="1:22" x14ac:dyDescent="0.3">
      <c r="A213">
        <f>'Paste Here!'!A212</f>
        <v>0</v>
      </c>
      <c r="B213" t="str">
        <f t="shared" si="57"/>
        <v>0</v>
      </c>
      <c r="C213" t="str">
        <f t="shared" si="58"/>
        <v>0</v>
      </c>
      <c r="D213" t="e">
        <f t="shared" si="59"/>
        <v>#VALUE!</v>
      </c>
      <c r="E213" t="str">
        <f t="shared" si="67"/>
        <v/>
      </c>
      <c r="F213" t="str">
        <f t="shared" si="67"/>
        <v/>
      </c>
      <c r="G213">
        <f t="shared" si="68"/>
        <v>1</v>
      </c>
      <c r="H213" t="e">
        <f t="shared" si="69"/>
        <v>#VALUE!</v>
      </c>
      <c r="I213" t="str">
        <f t="shared" si="60"/>
        <v/>
      </c>
      <c r="J213" t="e">
        <f t="shared" si="61"/>
        <v>#VALUE!</v>
      </c>
      <c r="K213" t="e">
        <f t="shared" si="62"/>
        <v>#VALUE!</v>
      </c>
      <c r="L213" t="e">
        <f t="shared" si="63"/>
        <v>#VALUE!</v>
      </c>
      <c r="M213" t="e">
        <f t="shared" si="64"/>
        <v>#VALUE!</v>
      </c>
      <c r="N213" t="e">
        <f t="shared" si="65"/>
        <v>#VALUE!</v>
      </c>
      <c r="O213" t="e">
        <f t="shared" si="66"/>
        <v>#VALUE!</v>
      </c>
      <c r="P213">
        <f t="shared" si="70"/>
        <v>0</v>
      </c>
      <c r="Q213">
        <f t="shared" si="70"/>
        <v>0</v>
      </c>
      <c r="R213">
        <f t="shared" si="70"/>
        <v>0</v>
      </c>
      <c r="S213">
        <f t="shared" si="70"/>
        <v>0</v>
      </c>
      <c r="T213">
        <f t="shared" si="70"/>
        <v>0</v>
      </c>
      <c r="U213">
        <f t="shared" si="70"/>
        <v>0</v>
      </c>
      <c r="V213">
        <f t="shared" si="70"/>
        <v>0</v>
      </c>
    </row>
    <row r="214" spans="1:22" x14ac:dyDescent="0.3">
      <c r="A214">
        <f>'Paste Here!'!A213</f>
        <v>0</v>
      </c>
      <c r="B214" t="str">
        <f t="shared" si="57"/>
        <v>0</v>
      </c>
      <c r="C214" t="str">
        <f t="shared" si="58"/>
        <v>0</v>
      </c>
      <c r="D214" t="e">
        <f t="shared" si="59"/>
        <v>#VALUE!</v>
      </c>
      <c r="E214" t="str">
        <f t="shared" si="67"/>
        <v/>
      </c>
      <c r="F214" t="str">
        <f t="shared" si="67"/>
        <v/>
      </c>
      <c r="G214">
        <f t="shared" si="68"/>
        <v>1</v>
      </c>
      <c r="H214" t="e">
        <f t="shared" si="69"/>
        <v>#VALUE!</v>
      </c>
      <c r="I214" t="str">
        <f t="shared" si="60"/>
        <v/>
      </c>
      <c r="J214" t="e">
        <f t="shared" si="61"/>
        <v>#VALUE!</v>
      </c>
      <c r="K214" t="e">
        <f t="shared" si="62"/>
        <v>#VALUE!</v>
      </c>
      <c r="L214" t="e">
        <f t="shared" si="63"/>
        <v>#VALUE!</v>
      </c>
      <c r="M214" t="e">
        <f t="shared" si="64"/>
        <v>#VALUE!</v>
      </c>
      <c r="N214" t="e">
        <f t="shared" si="65"/>
        <v>#VALUE!</v>
      </c>
      <c r="O214" t="e">
        <f t="shared" si="66"/>
        <v>#VALUE!</v>
      </c>
      <c r="P214">
        <f t="shared" si="70"/>
        <v>0</v>
      </c>
      <c r="Q214">
        <f t="shared" si="70"/>
        <v>0</v>
      </c>
      <c r="R214">
        <f t="shared" si="70"/>
        <v>0</v>
      </c>
      <c r="S214">
        <f t="shared" si="70"/>
        <v>0</v>
      </c>
      <c r="T214">
        <f t="shared" si="70"/>
        <v>0</v>
      </c>
      <c r="U214">
        <f t="shared" si="70"/>
        <v>0</v>
      </c>
      <c r="V214">
        <f t="shared" si="70"/>
        <v>0</v>
      </c>
    </row>
    <row r="215" spans="1:22" x14ac:dyDescent="0.3">
      <c r="A215">
        <f>'Paste Here!'!A214</f>
        <v>0</v>
      </c>
      <c r="B215" t="str">
        <f t="shared" si="57"/>
        <v>0</v>
      </c>
      <c r="C215" t="str">
        <f t="shared" si="58"/>
        <v>0</v>
      </c>
      <c r="D215" t="e">
        <f t="shared" si="59"/>
        <v>#VALUE!</v>
      </c>
      <c r="E215" t="str">
        <f t="shared" si="67"/>
        <v/>
      </c>
      <c r="F215" t="str">
        <f t="shared" si="67"/>
        <v/>
      </c>
      <c r="G215">
        <f t="shared" si="68"/>
        <v>1</v>
      </c>
      <c r="H215" t="e">
        <f t="shared" si="69"/>
        <v>#VALUE!</v>
      </c>
      <c r="I215" t="str">
        <f t="shared" si="60"/>
        <v/>
      </c>
      <c r="J215" t="e">
        <f t="shared" si="61"/>
        <v>#VALUE!</v>
      </c>
      <c r="K215" t="e">
        <f t="shared" si="62"/>
        <v>#VALUE!</v>
      </c>
      <c r="L215" t="e">
        <f t="shared" si="63"/>
        <v>#VALUE!</v>
      </c>
      <c r="M215" t="e">
        <f t="shared" si="64"/>
        <v>#VALUE!</v>
      </c>
      <c r="N215" t="e">
        <f t="shared" si="65"/>
        <v>#VALUE!</v>
      </c>
      <c r="O215" t="e">
        <f t="shared" si="66"/>
        <v>#VALUE!</v>
      </c>
      <c r="P215">
        <f t="shared" si="70"/>
        <v>0</v>
      </c>
      <c r="Q215">
        <f t="shared" si="70"/>
        <v>0</v>
      </c>
      <c r="R215">
        <f t="shared" si="70"/>
        <v>0</v>
      </c>
      <c r="S215">
        <f t="shared" si="70"/>
        <v>0</v>
      </c>
      <c r="T215">
        <f t="shared" si="70"/>
        <v>0</v>
      </c>
      <c r="U215">
        <f t="shared" si="70"/>
        <v>0</v>
      </c>
      <c r="V215">
        <f t="shared" si="70"/>
        <v>0</v>
      </c>
    </row>
    <row r="216" spans="1:22" x14ac:dyDescent="0.3">
      <c r="A216">
        <f>'Paste Here!'!A215</f>
        <v>0</v>
      </c>
      <c r="B216" t="str">
        <f t="shared" si="57"/>
        <v>0</v>
      </c>
      <c r="C216" t="str">
        <f t="shared" si="58"/>
        <v>0</v>
      </c>
      <c r="D216" t="e">
        <f t="shared" si="59"/>
        <v>#VALUE!</v>
      </c>
      <c r="E216" t="str">
        <f t="shared" si="67"/>
        <v/>
      </c>
      <c r="F216" t="str">
        <f t="shared" si="67"/>
        <v/>
      </c>
      <c r="G216">
        <f t="shared" si="68"/>
        <v>1</v>
      </c>
      <c r="H216" t="e">
        <f t="shared" si="69"/>
        <v>#VALUE!</v>
      </c>
      <c r="I216" t="str">
        <f t="shared" si="60"/>
        <v/>
      </c>
      <c r="J216" t="e">
        <f t="shared" si="61"/>
        <v>#VALUE!</v>
      </c>
      <c r="K216" t="e">
        <f t="shared" si="62"/>
        <v>#VALUE!</v>
      </c>
      <c r="L216" t="e">
        <f t="shared" si="63"/>
        <v>#VALUE!</v>
      </c>
      <c r="M216" t="e">
        <f t="shared" si="64"/>
        <v>#VALUE!</v>
      </c>
      <c r="N216" t="e">
        <f t="shared" si="65"/>
        <v>#VALUE!</v>
      </c>
      <c r="O216" t="e">
        <f t="shared" si="66"/>
        <v>#VALUE!</v>
      </c>
      <c r="P216">
        <f t="shared" si="70"/>
        <v>0</v>
      </c>
      <c r="Q216">
        <f t="shared" si="70"/>
        <v>0</v>
      </c>
      <c r="R216">
        <f t="shared" si="70"/>
        <v>0</v>
      </c>
      <c r="S216">
        <f t="shared" si="70"/>
        <v>0</v>
      </c>
      <c r="T216">
        <f t="shared" si="70"/>
        <v>0</v>
      </c>
      <c r="U216">
        <f t="shared" si="70"/>
        <v>0</v>
      </c>
      <c r="V216">
        <f t="shared" si="70"/>
        <v>0</v>
      </c>
    </row>
    <row r="217" spans="1:22" x14ac:dyDescent="0.3">
      <c r="A217">
        <f>'Paste Here!'!A216</f>
        <v>0</v>
      </c>
      <c r="B217" t="str">
        <f t="shared" si="57"/>
        <v>0</v>
      </c>
      <c r="C217" t="str">
        <f t="shared" si="58"/>
        <v>0</v>
      </c>
      <c r="D217" t="e">
        <f t="shared" si="59"/>
        <v>#VALUE!</v>
      </c>
      <c r="E217" t="str">
        <f t="shared" si="67"/>
        <v/>
      </c>
      <c r="F217" t="str">
        <f t="shared" si="67"/>
        <v/>
      </c>
      <c r="G217">
        <f t="shared" si="68"/>
        <v>1</v>
      </c>
      <c r="H217" t="e">
        <f t="shared" si="69"/>
        <v>#VALUE!</v>
      </c>
      <c r="I217" t="str">
        <f t="shared" si="60"/>
        <v/>
      </c>
      <c r="J217" t="e">
        <f t="shared" si="61"/>
        <v>#VALUE!</v>
      </c>
      <c r="K217" t="e">
        <f t="shared" si="62"/>
        <v>#VALUE!</v>
      </c>
      <c r="L217" t="e">
        <f t="shared" si="63"/>
        <v>#VALUE!</v>
      </c>
      <c r="M217" t="e">
        <f t="shared" si="64"/>
        <v>#VALUE!</v>
      </c>
      <c r="N217" t="e">
        <f t="shared" si="65"/>
        <v>#VALUE!</v>
      </c>
      <c r="O217" t="e">
        <f t="shared" si="66"/>
        <v>#VALUE!</v>
      </c>
      <c r="P217">
        <f t="shared" si="70"/>
        <v>0</v>
      </c>
      <c r="Q217">
        <f t="shared" si="70"/>
        <v>0</v>
      </c>
      <c r="R217">
        <f t="shared" si="70"/>
        <v>0</v>
      </c>
      <c r="S217">
        <f t="shared" si="70"/>
        <v>0</v>
      </c>
      <c r="T217">
        <f t="shared" si="70"/>
        <v>0</v>
      </c>
      <c r="U217">
        <f t="shared" si="70"/>
        <v>0</v>
      </c>
      <c r="V217">
        <f t="shared" si="70"/>
        <v>0</v>
      </c>
    </row>
    <row r="218" spans="1:22" x14ac:dyDescent="0.3">
      <c r="A218">
        <f>'Paste Here!'!A217</f>
        <v>0</v>
      </c>
      <c r="B218" t="str">
        <f t="shared" si="57"/>
        <v>0</v>
      </c>
      <c r="C218" t="str">
        <f t="shared" si="58"/>
        <v>0</v>
      </c>
      <c r="D218" t="e">
        <f t="shared" si="59"/>
        <v>#VALUE!</v>
      </c>
      <c r="E218" t="str">
        <f t="shared" si="67"/>
        <v/>
      </c>
      <c r="F218" t="str">
        <f t="shared" si="67"/>
        <v/>
      </c>
      <c r="G218">
        <f t="shared" si="68"/>
        <v>1</v>
      </c>
      <c r="H218" t="e">
        <f t="shared" si="69"/>
        <v>#VALUE!</v>
      </c>
      <c r="I218" t="str">
        <f t="shared" si="60"/>
        <v/>
      </c>
      <c r="J218" t="e">
        <f t="shared" si="61"/>
        <v>#VALUE!</v>
      </c>
      <c r="K218" t="e">
        <f t="shared" si="62"/>
        <v>#VALUE!</v>
      </c>
      <c r="L218" t="e">
        <f t="shared" si="63"/>
        <v>#VALUE!</v>
      </c>
      <c r="M218" t="e">
        <f t="shared" si="64"/>
        <v>#VALUE!</v>
      </c>
      <c r="N218" t="e">
        <f t="shared" si="65"/>
        <v>#VALUE!</v>
      </c>
      <c r="O218" t="e">
        <f t="shared" si="66"/>
        <v>#VALUE!</v>
      </c>
      <c r="P218">
        <f t="shared" si="70"/>
        <v>0</v>
      </c>
      <c r="Q218">
        <f t="shared" si="70"/>
        <v>0</v>
      </c>
      <c r="R218">
        <f t="shared" si="70"/>
        <v>0</v>
      </c>
      <c r="S218">
        <f t="shared" si="70"/>
        <v>0</v>
      </c>
      <c r="T218">
        <f t="shared" si="70"/>
        <v>0</v>
      </c>
      <c r="U218">
        <f t="shared" si="70"/>
        <v>0</v>
      </c>
      <c r="V218">
        <f t="shared" si="70"/>
        <v>0</v>
      </c>
    </row>
    <row r="219" spans="1:22" x14ac:dyDescent="0.3">
      <c r="A219">
        <f>'Paste Here!'!A218</f>
        <v>0</v>
      </c>
      <c r="B219" t="str">
        <f t="shared" si="57"/>
        <v>0</v>
      </c>
      <c r="C219" t="str">
        <f t="shared" si="58"/>
        <v>0</v>
      </c>
      <c r="D219" t="e">
        <f t="shared" si="59"/>
        <v>#VALUE!</v>
      </c>
      <c r="E219" t="str">
        <f t="shared" si="67"/>
        <v/>
      </c>
      <c r="F219" t="str">
        <f t="shared" si="67"/>
        <v/>
      </c>
      <c r="G219">
        <f t="shared" si="68"/>
        <v>1</v>
      </c>
      <c r="H219" t="e">
        <f t="shared" si="69"/>
        <v>#VALUE!</v>
      </c>
      <c r="I219" t="str">
        <f t="shared" si="60"/>
        <v/>
      </c>
      <c r="J219" t="e">
        <f t="shared" si="61"/>
        <v>#VALUE!</v>
      </c>
      <c r="K219" t="e">
        <f t="shared" si="62"/>
        <v>#VALUE!</v>
      </c>
      <c r="L219" t="e">
        <f t="shared" si="63"/>
        <v>#VALUE!</v>
      </c>
      <c r="M219" t="e">
        <f t="shared" si="64"/>
        <v>#VALUE!</v>
      </c>
      <c r="N219" t="e">
        <f t="shared" si="65"/>
        <v>#VALUE!</v>
      </c>
      <c r="O219" t="e">
        <f t="shared" si="66"/>
        <v>#VALUE!</v>
      </c>
      <c r="P219">
        <f t="shared" si="70"/>
        <v>0</v>
      </c>
      <c r="Q219">
        <f t="shared" si="70"/>
        <v>0</v>
      </c>
      <c r="R219">
        <f t="shared" si="70"/>
        <v>0</v>
      </c>
      <c r="S219">
        <f t="shared" si="70"/>
        <v>0</v>
      </c>
      <c r="T219">
        <f t="shared" si="70"/>
        <v>0</v>
      </c>
      <c r="U219">
        <f t="shared" si="70"/>
        <v>0</v>
      </c>
      <c r="V219">
        <f t="shared" si="70"/>
        <v>0</v>
      </c>
    </row>
    <row r="220" spans="1:22" x14ac:dyDescent="0.3">
      <c r="A220">
        <f>'Paste Here!'!A219</f>
        <v>0</v>
      </c>
      <c r="B220" t="str">
        <f t="shared" si="57"/>
        <v>0</v>
      </c>
      <c r="C220" t="str">
        <f t="shared" si="58"/>
        <v>0</v>
      </c>
      <c r="D220" t="e">
        <f t="shared" si="59"/>
        <v>#VALUE!</v>
      </c>
      <c r="E220" t="str">
        <f t="shared" si="67"/>
        <v/>
      </c>
      <c r="F220" t="str">
        <f t="shared" si="67"/>
        <v/>
      </c>
      <c r="G220">
        <f t="shared" si="68"/>
        <v>1</v>
      </c>
      <c r="H220" t="e">
        <f t="shared" si="69"/>
        <v>#VALUE!</v>
      </c>
      <c r="I220" t="str">
        <f t="shared" si="60"/>
        <v/>
      </c>
      <c r="J220" t="e">
        <f t="shared" si="61"/>
        <v>#VALUE!</v>
      </c>
      <c r="K220" t="e">
        <f t="shared" si="62"/>
        <v>#VALUE!</v>
      </c>
      <c r="L220" t="e">
        <f t="shared" si="63"/>
        <v>#VALUE!</v>
      </c>
      <c r="M220" t="e">
        <f t="shared" si="64"/>
        <v>#VALUE!</v>
      </c>
      <c r="N220" t="e">
        <f t="shared" si="65"/>
        <v>#VALUE!</v>
      </c>
      <c r="O220" t="e">
        <f t="shared" si="66"/>
        <v>#VALUE!</v>
      </c>
      <c r="P220">
        <f t="shared" si="70"/>
        <v>0</v>
      </c>
      <c r="Q220">
        <f t="shared" si="70"/>
        <v>0</v>
      </c>
      <c r="R220">
        <f t="shared" si="70"/>
        <v>0</v>
      </c>
      <c r="S220">
        <f t="shared" si="70"/>
        <v>0</v>
      </c>
      <c r="T220">
        <f t="shared" si="70"/>
        <v>0</v>
      </c>
      <c r="U220">
        <f t="shared" si="70"/>
        <v>0</v>
      </c>
      <c r="V220">
        <f t="shared" si="70"/>
        <v>0</v>
      </c>
    </row>
    <row r="221" spans="1:22" x14ac:dyDescent="0.3">
      <c r="A221">
        <f>'Paste Here!'!A220</f>
        <v>0</v>
      </c>
      <c r="B221" t="str">
        <f t="shared" si="57"/>
        <v>0</v>
      </c>
      <c r="C221" t="str">
        <f t="shared" si="58"/>
        <v>0</v>
      </c>
      <c r="D221" t="e">
        <f t="shared" si="59"/>
        <v>#VALUE!</v>
      </c>
      <c r="E221" t="str">
        <f t="shared" si="67"/>
        <v/>
      </c>
      <c r="F221" t="str">
        <f t="shared" si="67"/>
        <v/>
      </c>
      <c r="G221">
        <f t="shared" si="68"/>
        <v>1</v>
      </c>
      <c r="H221" t="e">
        <f t="shared" si="69"/>
        <v>#VALUE!</v>
      </c>
      <c r="I221" t="str">
        <f t="shared" si="60"/>
        <v/>
      </c>
      <c r="J221" t="e">
        <f t="shared" si="61"/>
        <v>#VALUE!</v>
      </c>
      <c r="K221" t="e">
        <f t="shared" si="62"/>
        <v>#VALUE!</v>
      </c>
      <c r="L221" t="e">
        <f t="shared" si="63"/>
        <v>#VALUE!</v>
      </c>
      <c r="M221" t="e">
        <f t="shared" si="64"/>
        <v>#VALUE!</v>
      </c>
      <c r="N221" t="e">
        <f t="shared" si="65"/>
        <v>#VALUE!</v>
      </c>
      <c r="O221" t="e">
        <f t="shared" si="66"/>
        <v>#VALUE!</v>
      </c>
      <c r="P221">
        <f t="shared" si="70"/>
        <v>0</v>
      </c>
      <c r="Q221">
        <f t="shared" si="70"/>
        <v>0</v>
      </c>
      <c r="R221">
        <f t="shared" si="70"/>
        <v>0</v>
      </c>
      <c r="S221">
        <f t="shared" si="70"/>
        <v>0</v>
      </c>
      <c r="T221">
        <f t="shared" si="70"/>
        <v>0</v>
      </c>
      <c r="U221">
        <f t="shared" si="70"/>
        <v>0</v>
      </c>
      <c r="V221">
        <f t="shared" si="70"/>
        <v>0</v>
      </c>
    </row>
    <row r="222" spans="1:22" x14ac:dyDescent="0.3">
      <c r="A222">
        <f>'Paste Here!'!A221</f>
        <v>0</v>
      </c>
      <c r="B222" t="str">
        <f t="shared" si="57"/>
        <v>0</v>
      </c>
      <c r="C222" t="str">
        <f t="shared" si="58"/>
        <v>0</v>
      </c>
      <c r="D222" t="e">
        <f t="shared" si="59"/>
        <v>#VALUE!</v>
      </c>
      <c r="E222" t="str">
        <f t="shared" si="67"/>
        <v/>
      </c>
      <c r="F222" t="str">
        <f t="shared" si="67"/>
        <v/>
      </c>
      <c r="G222">
        <f t="shared" si="68"/>
        <v>1</v>
      </c>
      <c r="H222" t="e">
        <f t="shared" si="69"/>
        <v>#VALUE!</v>
      </c>
      <c r="I222" t="str">
        <f t="shared" si="60"/>
        <v/>
      </c>
      <c r="J222" t="e">
        <f t="shared" si="61"/>
        <v>#VALUE!</v>
      </c>
      <c r="K222" t="e">
        <f t="shared" si="62"/>
        <v>#VALUE!</v>
      </c>
      <c r="L222" t="e">
        <f t="shared" si="63"/>
        <v>#VALUE!</v>
      </c>
      <c r="M222" t="e">
        <f t="shared" si="64"/>
        <v>#VALUE!</v>
      </c>
      <c r="N222" t="e">
        <f t="shared" si="65"/>
        <v>#VALUE!</v>
      </c>
      <c r="O222" t="e">
        <f t="shared" si="66"/>
        <v>#VALUE!</v>
      </c>
      <c r="P222">
        <f t="shared" si="70"/>
        <v>0</v>
      </c>
      <c r="Q222">
        <f t="shared" si="70"/>
        <v>0</v>
      </c>
      <c r="R222">
        <f t="shared" si="70"/>
        <v>0</v>
      </c>
      <c r="S222">
        <f t="shared" si="70"/>
        <v>0</v>
      </c>
      <c r="T222">
        <f t="shared" si="70"/>
        <v>0</v>
      </c>
      <c r="U222">
        <f t="shared" si="70"/>
        <v>0</v>
      </c>
      <c r="V222">
        <f t="shared" si="70"/>
        <v>0</v>
      </c>
    </row>
    <row r="223" spans="1:22" x14ac:dyDescent="0.3">
      <c r="A223">
        <f>'Paste Here!'!A222</f>
        <v>0</v>
      </c>
      <c r="B223" t="str">
        <f t="shared" si="57"/>
        <v>0</v>
      </c>
      <c r="C223" t="str">
        <f t="shared" si="58"/>
        <v>0</v>
      </c>
      <c r="D223" t="e">
        <f t="shared" si="59"/>
        <v>#VALUE!</v>
      </c>
      <c r="E223" t="str">
        <f t="shared" si="67"/>
        <v/>
      </c>
      <c r="F223" t="str">
        <f t="shared" si="67"/>
        <v/>
      </c>
      <c r="G223">
        <f t="shared" si="68"/>
        <v>1</v>
      </c>
      <c r="H223" t="e">
        <f t="shared" si="69"/>
        <v>#VALUE!</v>
      </c>
      <c r="I223" t="str">
        <f t="shared" si="60"/>
        <v/>
      </c>
      <c r="J223" t="e">
        <f t="shared" si="61"/>
        <v>#VALUE!</v>
      </c>
      <c r="K223" t="e">
        <f t="shared" si="62"/>
        <v>#VALUE!</v>
      </c>
      <c r="L223" t="e">
        <f t="shared" si="63"/>
        <v>#VALUE!</v>
      </c>
      <c r="M223" t="e">
        <f t="shared" si="64"/>
        <v>#VALUE!</v>
      </c>
      <c r="N223" t="e">
        <f t="shared" si="65"/>
        <v>#VALUE!</v>
      </c>
      <c r="O223" t="e">
        <f t="shared" si="66"/>
        <v>#VALUE!</v>
      </c>
      <c r="P223">
        <f t="shared" si="70"/>
        <v>0</v>
      </c>
      <c r="Q223">
        <f t="shared" si="70"/>
        <v>0</v>
      </c>
      <c r="R223">
        <f t="shared" si="70"/>
        <v>0</v>
      </c>
      <c r="S223">
        <f t="shared" si="70"/>
        <v>0</v>
      </c>
      <c r="T223">
        <f t="shared" si="70"/>
        <v>0</v>
      </c>
      <c r="U223">
        <f t="shared" si="70"/>
        <v>0</v>
      </c>
      <c r="V223">
        <f t="shared" si="70"/>
        <v>0</v>
      </c>
    </row>
    <row r="224" spans="1:22" x14ac:dyDescent="0.3">
      <c r="A224">
        <f>'Paste Here!'!A223</f>
        <v>0</v>
      </c>
      <c r="B224" t="str">
        <f t="shared" si="57"/>
        <v>0</v>
      </c>
      <c r="C224" t="str">
        <f t="shared" si="58"/>
        <v>0</v>
      </c>
      <c r="D224" t="e">
        <f t="shared" si="59"/>
        <v>#VALUE!</v>
      </c>
      <c r="E224" t="str">
        <f t="shared" si="67"/>
        <v/>
      </c>
      <c r="F224" t="str">
        <f t="shared" si="67"/>
        <v/>
      </c>
      <c r="G224">
        <f t="shared" si="68"/>
        <v>1</v>
      </c>
      <c r="H224" t="e">
        <f t="shared" si="69"/>
        <v>#VALUE!</v>
      </c>
      <c r="I224" t="str">
        <f t="shared" si="60"/>
        <v/>
      </c>
      <c r="J224" t="e">
        <f t="shared" si="61"/>
        <v>#VALUE!</v>
      </c>
      <c r="K224" t="e">
        <f t="shared" si="62"/>
        <v>#VALUE!</v>
      </c>
      <c r="L224" t="e">
        <f t="shared" si="63"/>
        <v>#VALUE!</v>
      </c>
      <c r="M224" t="e">
        <f t="shared" si="64"/>
        <v>#VALUE!</v>
      </c>
      <c r="N224" t="e">
        <f t="shared" si="65"/>
        <v>#VALUE!</v>
      </c>
      <c r="O224" t="e">
        <f t="shared" si="66"/>
        <v>#VALUE!</v>
      </c>
      <c r="P224">
        <f t="shared" si="70"/>
        <v>0</v>
      </c>
      <c r="Q224">
        <f t="shared" si="70"/>
        <v>0</v>
      </c>
      <c r="R224">
        <f t="shared" si="70"/>
        <v>0</v>
      </c>
      <c r="S224">
        <f t="shared" si="70"/>
        <v>0</v>
      </c>
      <c r="T224">
        <f t="shared" si="70"/>
        <v>0</v>
      </c>
      <c r="U224">
        <f t="shared" si="70"/>
        <v>0</v>
      </c>
      <c r="V224">
        <f t="shared" si="70"/>
        <v>0</v>
      </c>
    </row>
    <row r="225" spans="1:22" x14ac:dyDescent="0.3">
      <c r="A225">
        <f>'Paste Here!'!A224</f>
        <v>0</v>
      </c>
      <c r="B225" t="str">
        <f t="shared" si="57"/>
        <v>0</v>
      </c>
      <c r="C225" t="str">
        <f t="shared" si="58"/>
        <v>0</v>
      </c>
      <c r="D225" t="e">
        <f t="shared" si="59"/>
        <v>#VALUE!</v>
      </c>
      <c r="E225" t="str">
        <f t="shared" si="67"/>
        <v/>
      </c>
      <c r="F225" t="str">
        <f t="shared" si="67"/>
        <v/>
      </c>
      <c r="G225">
        <f t="shared" si="68"/>
        <v>1</v>
      </c>
      <c r="H225" t="e">
        <f t="shared" si="69"/>
        <v>#VALUE!</v>
      </c>
      <c r="I225" t="str">
        <f t="shared" si="60"/>
        <v/>
      </c>
      <c r="J225" t="e">
        <f t="shared" si="61"/>
        <v>#VALUE!</v>
      </c>
      <c r="K225" t="e">
        <f t="shared" si="62"/>
        <v>#VALUE!</v>
      </c>
      <c r="L225" t="e">
        <f t="shared" si="63"/>
        <v>#VALUE!</v>
      </c>
      <c r="M225" t="e">
        <f t="shared" si="64"/>
        <v>#VALUE!</v>
      </c>
      <c r="N225" t="e">
        <f t="shared" si="65"/>
        <v>#VALUE!</v>
      </c>
      <c r="O225" t="e">
        <f t="shared" si="66"/>
        <v>#VALUE!</v>
      </c>
      <c r="P225">
        <f t="shared" si="70"/>
        <v>0</v>
      </c>
      <c r="Q225">
        <f t="shared" si="70"/>
        <v>0</v>
      </c>
      <c r="R225">
        <f t="shared" si="70"/>
        <v>0</v>
      </c>
      <c r="S225">
        <f t="shared" si="70"/>
        <v>0</v>
      </c>
      <c r="T225">
        <f t="shared" si="70"/>
        <v>0</v>
      </c>
      <c r="U225">
        <f t="shared" si="70"/>
        <v>0</v>
      </c>
      <c r="V225">
        <f t="shared" si="70"/>
        <v>0</v>
      </c>
    </row>
    <row r="226" spans="1:22" x14ac:dyDescent="0.3">
      <c r="A226">
        <f>'Paste Here!'!A225</f>
        <v>0</v>
      </c>
      <c r="B226" t="str">
        <f t="shared" si="57"/>
        <v>0</v>
      </c>
      <c r="C226" t="str">
        <f t="shared" si="58"/>
        <v>0</v>
      </c>
      <c r="D226" t="e">
        <f t="shared" si="59"/>
        <v>#VALUE!</v>
      </c>
      <c r="E226" t="str">
        <f t="shared" si="67"/>
        <v/>
      </c>
      <c r="F226" t="str">
        <f t="shared" si="67"/>
        <v/>
      </c>
      <c r="G226">
        <f t="shared" si="68"/>
        <v>1</v>
      </c>
      <c r="H226" t="e">
        <f t="shared" si="69"/>
        <v>#VALUE!</v>
      </c>
      <c r="I226" t="str">
        <f t="shared" si="60"/>
        <v/>
      </c>
      <c r="J226" t="e">
        <f t="shared" si="61"/>
        <v>#VALUE!</v>
      </c>
      <c r="K226" t="e">
        <f t="shared" si="62"/>
        <v>#VALUE!</v>
      </c>
      <c r="L226" t="e">
        <f t="shared" si="63"/>
        <v>#VALUE!</v>
      </c>
      <c r="M226" t="e">
        <f t="shared" si="64"/>
        <v>#VALUE!</v>
      </c>
      <c r="N226" t="e">
        <f t="shared" si="65"/>
        <v>#VALUE!</v>
      </c>
      <c r="O226" t="e">
        <f t="shared" si="66"/>
        <v>#VALUE!</v>
      </c>
      <c r="P226">
        <f t="shared" si="70"/>
        <v>0</v>
      </c>
      <c r="Q226">
        <f t="shared" si="70"/>
        <v>0</v>
      </c>
      <c r="R226">
        <f t="shared" si="70"/>
        <v>0</v>
      </c>
      <c r="S226">
        <f t="shared" si="70"/>
        <v>0</v>
      </c>
      <c r="T226">
        <f t="shared" si="70"/>
        <v>0</v>
      </c>
      <c r="U226">
        <f t="shared" si="70"/>
        <v>0</v>
      </c>
      <c r="V226">
        <f t="shared" si="70"/>
        <v>0</v>
      </c>
    </row>
    <row r="227" spans="1:22" x14ac:dyDescent="0.3">
      <c r="A227">
        <f>'Paste Here!'!A226</f>
        <v>0</v>
      </c>
      <c r="B227" t="str">
        <f t="shared" si="57"/>
        <v>0</v>
      </c>
      <c r="C227" t="str">
        <f t="shared" si="58"/>
        <v>0</v>
      </c>
      <c r="D227" t="e">
        <f t="shared" si="59"/>
        <v>#VALUE!</v>
      </c>
      <c r="E227" t="str">
        <f t="shared" si="67"/>
        <v/>
      </c>
      <c r="F227" t="str">
        <f t="shared" si="67"/>
        <v/>
      </c>
      <c r="G227">
        <f t="shared" si="68"/>
        <v>1</v>
      </c>
      <c r="H227" t="e">
        <f t="shared" si="69"/>
        <v>#VALUE!</v>
      </c>
      <c r="I227" t="str">
        <f t="shared" si="60"/>
        <v/>
      </c>
      <c r="J227" t="e">
        <f t="shared" si="61"/>
        <v>#VALUE!</v>
      </c>
      <c r="K227" t="e">
        <f t="shared" si="62"/>
        <v>#VALUE!</v>
      </c>
      <c r="L227" t="e">
        <f t="shared" si="63"/>
        <v>#VALUE!</v>
      </c>
      <c r="M227" t="e">
        <f t="shared" si="64"/>
        <v>#VALUE!</v>
      </c>
      <c r="N227" t="e">
        <f t="shared" si="65"/>
        <v>#VALUE!</v>
      </c>
      <c r="O227" t="e">
        <f t="shared" si="66"/>
        <v>#VALUE!</v>
      </c>
      <c r="P227">
        <f t="shared" si="70"/>
        <v>0</v>
      </c>
      <c r="Q227">
        <f t="shared" si="70"/>
        <v>0</v>
      </c>
      <c r="R227">
        <f t="shared" si="70"/>
        <v>0</v>
      </c>
      <c r="S227">
        <f t="shared" si="70"/>
        <v>0</v>
      </c>
      <c r="T227">
        <f t="shared" si="70"/>
        <v>0</v>
      </c>
      <c r="U227">
        <f t="shared" si="70"/>
        <v>0</v>
      </c>
      <c r="V227">
        <f t="shared" si="70"/>
        <v>0</v>
      </c>
    </row>
    <row r="228" spans="1:22" x14ac:dyDescent="0.3">
      <c r="A228">
        <f>'Paste Here!'!A227</f>
        <v>0</v>
      </c>
      <c r="B228" t="str">
        <f t="shared" si="57"/>
        <v>0</v>
      </c>
      <c r="C228" t="str">
        <f t="shared" si="58"/>
        <v>0</v>
      </c>
      <c r="D228" t="e">
        <f t="shared" si="59"/>
        <v>#VALUE!</v>
      </c>
      <c r="E228" t="str">
        <f t="shared" si="67"/>
        <v/>
      </c>
      <c r="F228" t="str">
        <f t="shared" si="67"/>
        <v/>
      </c>
      <c r="G228">
        <f t="shared" si="68"/>
        <v>1</v>
      </c>
      <c r="H228" t="e">
        <f t="shared" si="69"/>
        <v>#VALUE!</v>
      </c>
      <c r="I228" t="str">
        <f t="shared" si="60"/>
        <v/>
      </c>
      <c r="J228" t="e">
        <f t="shared" si="61"/>
        <v>#VALUE!</v>
      </c>
      <c r="K228" t="e">
        <f t="shared" si="62"/>
        <v>#VALUE!</v>
      </c>
      <c r="L228" t="e">
        <f t="shared" si="63"/>
        <v>#VALUE!</v>
      </c>
      <c r="M228" t="e">
        <f t="shared" si="64"/>
        <v>#VALUE!</v>
      </c>
      <c r="N228" t="e">
        <f t="shared" si="65"/>
        <v>#VALUE!</v>
      </c>
      <c r="O228" t="e">
        <f t="shared" si="66"/>
        <v>#VALUE!</v>
      </c>
      <c r="P228">
        <f t="shared" si="70"/>
        <v>0</v>
      </c>
      <c r="Q228">
        <f t="shared" si="70"/>
        <v>0</v>
      </c>
      <c r="R228">
        <f t="shared" si="70"/>
        <v>0</v>
      </c>
      <c r="S228">
        <f t="shared" si="70"/>
        <v>0</v>
      </c>
      <c r="T228">
        <f t="shared" si="70"/>
        <v>0</v>
      </c>
      <c r="U228">
        <f t="shared" si="70"/>
        <v>0</v>
      </c>
      <c r="V228">
        <f t="shared" si="70"/>
        <v>0</v>
      </c>
    </row>
    <row r="229" spans="1:22" x14ac:dyDescent="0.3">
      <c r="A229">
        <f>'Paste Here!'!A228</f>
        <v>0</v>
      </c>
      <c r="B229" t="str">
        <f t="shared" si="57"/>
        <v>0</v>
      </c>
      <c r="C229" t="str">
        <f t="shared" si="58"/>
        <v>0</v>
      </c>
      <c r="D229" t="e">
        <f t="shared" si="59"/>
        <v>#VALUE!</v>
      </c>
      <c r="E229" t="str">
        <f t="shared" si="67"/>
        <v/>
      </c>
      <c r="F229" t="str">
        <f t="shared" si="67"/>
        <v/>
      </c>
      <c r="G229">
        <f t="shared" si="68"/>
        <v>1</v>
      </c>
      <c r="H229" t="e">
        <f t="shared" si="69"/>
        <v>#VALUE!</v>
      </c>
      <c r="I229" t="str">
        <f t="shared" si="60"/>
        <v/>
      </c>
      <c r="J229" t="e">
        <f t="shared" si="61"/>
        <v>#VALUE!</v>
      </c>
      <c r="K229" t="e">
        <f t="shared" si="62"/>
        <v>#VALUE!</v>
      </c>
      <c r="L229" t="e">
        <f t="shared" si="63"/>
        <v>#VALUE!</v>
      </c>
      <c r="M229" t="e">
        <f t="shared" si="64"/>
        <v>#VALUE!</v>
      </c>
      <c r="N229" t="e">
        <f t="shared" si="65"/>
        <v>#VALUE!</v>
      </c>
      <c r="O229" t="e">
        <f t="shared" si="66"/>
        <v>#VALUE!</v>
      </c>
      <c r="P229">
        <f t="shared" si="70"/>
        <v>0</v>
      </c>
      <c r="Q229">
        <f t="shared" si="70"/>
        <v>0</v>
      </c>
      <c r="R229">
        <f t="shared" si="70"/>
        <v>0</v>
      </c>
      <c r="S229">
        <f t="shared" si="70"/>
        <v>0</v>
      </c>
      <c r="T229">
        <f t="shared" si="70"/>
        <v>0</v>
      </c>
      <c r="U229">
        <f t="shared" si="70"/>
        <v>0</v>
      </c>
      <c r="V229">
        <f t="shared" si="70"/>
        <v>0</v>
      </c>
    </row>
    <row r="230" spans="1:22" x14ac:dyDescent="0.3">
      <c r="A230">
        <f>'Paste Here!'!A229</f>
        <v>0</v>
      </c>
      <c r="B230" t="str">
        <f t="shared" si="57"/>
        <v>0</v>
      </c>
      <c r="C230" t="str">
        <f t="shared" si="58"/>
        <v>0</v>
      </c>
      <c r="D230" t="e">
        <f t="shared" si="59"/>
        <v>#VALUE!</v>
      </c>
      <c r="E230" t="str">
        <f t="shared" si="67"/>
        <v/>
      </c>
      <c r="F230" t="str">
        <f t="shared" si="67"/>
        <v/>
      </c>
      <c r="G230">
        <f t="shared" si="68"/>
        <v>1</v>
      </c>
      <c r="H230" t="e">
        <f t="shared" si="69"/>
        <v>#VALUE!</v>
      </c>
      <c r="I230" t="str">
        <f t="shared" si="60"/>
        <v/>
      </c>
      <c r="J230" t="e">
        <f t="shared" si="61"/>
        <v>#VALUE!</v>
      </c>
      <c r="K230" t="e">
        <f t="shared" si="62"/>
        <v>#VALUE!</v>
      </c>
      <c r="L230" t="e">
        <f t="shared" si="63"/>
        <v>#VALUE!</v>
      </c>
      <c r="M230" t="e">
        <f t="shared" si="64"/>
        <v>#VALUE!</v>
      </c>
      <c r="N230" t="e">
        <f t="shared" si="65"/>
        <v>#VALUE!</v>
      </c>
      <c r="O230" t="e">
        <f t="shared" si="66"/>
        <v>#VALUE!</v>
      </c>
      <c r="P230">
        <f t="shared" si="70"/>
        <v>0</v>
      </c>
      <c r="Q230">
        <f t="shared" si="70"/>
        <v>0</v>
      </c>
      <c r="R230">
        <f t="shared" si="70"/>
        <v>0</v>
      </c>
      <c r="S230">
        <f t="shared" si="70"/>
        <v>0</v>
      </c>
      <c r="T230">
        <f t="shared" si="70"/>
        <v>0</v>
      </c>
      <c r="U230">
        <f t="shared" si="70"/>
        <v>0</v>
      </c>
      <c r="V230">
        <f t="shared" si="70"/>
        <v>0</v>
      </c>
    </row>
    <row r="231" spans="1:22" x14ac:dyDescent="0.3">
      <c r="A231">
        <f>'Paste Here!'!A230</f>
        <v>0</v>
      </c>
      <c r="B231" t="str">
        <f t="shared" si="57"/>
        <v>0</v>
      </c>
      <c r="C231" t="str">
        <f t="shared" si="58"/>
        <v>0</v>
      </c>
      <c r="D231" t="e">
        <f t="shared" si="59"/>
        <v>#VALUE!</v>
      </c>
      <c r="E231" t="str">
        <f t="shared" si="67"/>
        <v/>
      </c>
      <c r="F231" t="str">
        <f t="shared" si="67"/>
        <v/>
      </c>
      <c r="G231">
        <f t="shared" si="68"/>
        <v>1</v>
      </c>
      <c r="H231" t="e">
        <f t="shared" si="69"/>
        <v>#VALUE!</v>
      </c>
      <c r="I231" t="str">
        <f t="shared" si="60"/>
        <v/>
      </c>
      <c r="J231" t="e">
        <f t="shared" si="61"/>
        <v>#VALUE!</v>
      </c>
      <c r="K231" t="e">
        <f t="shared" si="62"/>
        <v>#VALUE!</v>
      </c>
      <c r="L231" t="e">
        <f t="shared" si="63"/>
        <v>#VALUE!</v>
      </c>
      <c r="M231" t="e">
        <f t="shared" si="64"/>
        <v>#VALUE!</v>
      </c>
      <c r="N231" t="e">
        <f t="shared" si="65"/>
        <v>#VALUE!</v>
      </c>
      <c r="O231" t="e">
        <f t="shared" si="66"/>
        <v>#VALUE!</v>
      </c>
      <c r="P231">
        <f t="shared" si="70"/>
        <v>0</v>
      </c>
      <c r="Q231">
        <f t="shared" si="70"/>
        <v>0</v>
      </c>
      <c r="R231">
        <f t="shared" si="70"/>
        <v>0</v>
      </c>
      <c r="S231">
        <f t="shared" si="70"/>
        <v>0</v>
      </c>
      <c r="T231">
        <f t="shared" si="70"/>
        <v>0</v>
      </c>
      <c r="U231">
        <f t="shared" si="70"/>
        <v>0</v>
      </c>
      <c r="V231">
        <f t="shared" si="70"/>
        <v>0</v>
      </c>
    </row>
    <row r="232" spans="1:22" x14ac:dyDescent="0.3">
      <c r="A232">
        <f>'Paste Here!'!A231</f>
        <v>0</v>
      </c>
      <c r="B232" t="str">
        <f t="shared" si="57"/>
        <v>0</v>
      </c>
      <c r="C232" t="str">
        <f t="shared" si="58"/>
        <v>0</v>
      </c>
      <c r="D232" t="e">
        <f t="shared" si="59"/>
        <v>#VALUE!</v>
      </c>
      <c r="E232" t="str">
        <f t="shared" si="67"/>
        <v/>
      </c>
      <c r="F232" t="str">
        <f t="shared" si="67"/>
        <v/>
      </c>
      <c r="G232">
        <f t="shared" si="68"/>
        <v>1</v>
      </c>
      <c r="H232" t="e">
        <f t="shared" si="69"/>
        <v>#VALUE!</v>
      </c>
      <c r="I232" t="str">
        <f t="shared" si="60"/>
        <v/>
      </c>
      <c r="J232" t="e">
        <f t="shared" si="61"/>
        <v>#VALUE!</v>
      </c>
      <c r="K232" t="e">
        <f t="shared" si="62"/>
        <v>#VALUE!</v>
      </c>
      <c r="L232" t="e">
        <f t="shared" si="63"/>
        <v>#VALUE!</v>
      </c>
      <c r="M232" t="e">
        <f t="shared" si="64"/>
        <v>#VALUE!</v>
      </c>
      <c r="N232" t="e">
        <f t="shared" si="65"/>
        <v>#VALUE!</v>
      </c>
      <c r="O232" t="e">
        <f t="shared" si="66"/>
        <v>#VALUE!</v>
      </c>
      <c r="P232">
        <f t="shared" si="70"/>
        <v>0</v>
      </c>
      <c r="Q232">
        <f t="shared" si="70"/>
        <v>0</v>
      </c>
      <c r="R232">
        <f t="shared" si="70"/>
        <v>0</v>
      </c>
      <c r="S232">
        <f t="shared" ref="P232:V295" si="71">IFERROR(IF(MID($K232,2,LEN(S$1))=S$1,MID($K232,FIND(",",$K232,1)+1,LEN($K232)-FIND(",",$K232,1)-1),VLOOKUP(MID($K232,2,FIND(",",$K232,1)-2),$E:$Z,MATCH(S$1,$E$1:$Z$1,0),0)*MID($K232,FIND(",",$K232,1)+1,LEN($K232)-FIND(",",$K232,1)-1)),0)/$G232+IFERROR(IF(MID($L232,2,LEN(S$1))=S$1,MID($L232,FIND(",",$L232,1)+1,LEN($L232)-FIND(",",$L232,1)-1),VLOOKUP(MID($L232,2,FIND(",",$L232,1)-2),$E:$Z,MATCH(S$1,$E$1:$Z$1,0),0)*MID($L232,FIND(",",$L232,1)+1,LEN($L232)-FIND(",",$L232,1)-1)),0)/$G232+IFERROR(IF(MID($M232,2,LEN(S$1))=S$1,MID($M232,FIND(",",$M232,1)+1,LEN($M232)-FIND(",",$M232,1)-1),VLOOKUP(MID($M232,2,FIND(",",$M232,1)-2),$E:$Z,MATCH(S$1,$E$1:$Z$1,0),0)*MID($M232,FIND(",",$M232,1)+1,LEN($M232)-FIND(",",$M232,1)-1)),0)/$G232+IFERROR(IF(MID($N232,2,LEN(S$1))=S$1,MID($N232,FIND(",",$N232,1)+1,LEN($N232)-FIND(",",$N232,1)-1),VLOOKUP(MID($N232,2,FIND(",",$N232,1)-2),$E:$Z,MATCH(S$1,$E$1:$Z$1,0),0)*MID($N232,FIND(",",$N232,1)+1,LEN($N232)-FIND(",",$N232,1)-1)),0)/$G232+IFERROR(IF(MID($O232,2,LEN(S$1))=S$1,MID($O232,FIND(",",$O232,1)+1,LEN($O232)-FIND(",",$O232,1)-1),VLOOKUP(MID($O232,2,FIND(",",$O232,1)-2),$E:$Z,MATCH(S$1,$E$1:$Z$1,0),0)*MID($O232,FIND(",",$O232,1)+1,LEN($O232)-FIND(",",$O232,1)-1)),0)/$G232</f>
        <v>0</v>
      </c>
      <c r="T232">
        <f t="shared" si="71"/>
        <v>0</v>
      </c>
      <c r="U232">
        <f t="shared" si="71"/>
        <v>0</v>
      </c>
      <c r="V232">
        <f t="shared" si="71"/>
        <v>0</v>
      </c>
    </row>
    <row r="233" spans="1:22" x14ac:dyDescent="0.3">
      <c r="A233">
        <f>'Paste Here!'!A232</f>
        <v>0</v>
      </c>
      <c r="B233" t="str">
        <f t="shared" si="57"/>
        <v>0</v>
      </c>
      <c r="C233" t="str">
        <f t="shared" si="58"/>
        <v>0</v>
      </c>
      <c r="D233" t="e">
        <f t="shared" si="59"/>
        <v>#VALUE!</v>
      </c>
      <c r="E233" t="str">
        <f t="shared" si="67"/>
        <v/>
      </c>
      <c r="F233" t="str">
        <f t="shared" si="67"/>
        <v/>
      </c>
      <c r="G233">
        <f t="shared" si="68"/>
        <v>1</v>
      </c>
      <c r="H233" t="e">
        <f t="shared" si="69"/>
        <v>#VALUE!</v>
      </c>
      <c r="I233" t="str">
        <f t="shared" si="60"/>
        <v/>
      </c>
      <c r="J233" t="e">
        <f t="shared" si="61"/>
        <v>#VALUE!</v>
      </c>
      <c r="K233" t="e">
        <f t="shared" si="62"/>
        <v>#VALUE!</v>
      </c>
      <c r="L233" t="e">
        <f t="shared" si="63"/>
        <v>#VALUE!</v>
      </c>
      <c r="M233" t="e">
        <f t="shared" si="64"/>
        <v>#VALUE!</v>
      </c>
      <c r="N233" t="e">
        <f t="shared" si="65"/>
        <v>#VALUE!</v>
      </c>
      <c r="O233" t="e">
        <f t="shared" si="66"/>
        <v>#VALUE!</v>
      </c>
      <c r="P233">
        <f t="shared" si="71"/>
        <v>0</v>
      </c>
      <c r="Q233">
        <f t="shared" si="71"/>
        <v>0</v>
      </c>
      <c r="R233">
        <f t="shared" si="71"/>
        <v>0</v>
      </c>
      <c r="S233">
        <f t="shared" si="71"/>
        <v>0</v>
      </c>
      <c r="T233">
        <f t="shared" si="71"/>
        <v>0</v>
      </c>
      <c r="U233">
        <f t="shared" si="71"/>
        <v>0</v>
      </c>
      <c r="V233">
        <f t="shared" si="71"/>
        <v>0</v>
      </c>
    </row>
    <row r="234" spans="1:22" x14ac:dyDescent="0.3">
      <c r="A234">
        <f>'Paste Here!'!A233</f>
        <v>0</v>
      </c>
      <c r="B234" t="str">
        <f t="shared" si="57"/>
        <v>0</v>
      </c>
      <c r="C234" t="str">
        <f t="shared" si="58"/>
        <v>0</v>
      </c>
      <c r="D234" t="e">
        <f t="shared" si="59"/>
        <v>#VALUE!</v>
      </c>
      <c r="E234" t="str">
        <f t="shared" si="67"/>
        <v/>
      </c>
      <c r="F234" t="str">
        <f t="shared" si="67"/>
        <v/>
      </c>
      <c r="G234">
        <f t="shared" si="68"/>
        <v>1</v>
      </c>
      <c r="H234" t="e">
        <f t="shared" si="69"/>
        <v>#VALUE!</v>
      </c>
      <c r="I234" t="str">
        <f t="shared" si="60"/>
        <v/>
      </c>
      <c r="J234" t="e">
        <f t="shared" si="61"/>
        <v>#VALUE!</v>
      </c>
      <c r="K234" t="e">
        <f t="shared" si="62"/>
        <v>#VALUE!</v>
      </c>
      <c r="L234" t="e">
        <f t="shared" si="63"/>
        <v>#VALUE!</v>
      </c>
      <c r="M234" t="e">
        <f t="shared" si="64"/>
        <v>#VALUE!</v>
      </c>
      <c r="N234" t="e">
        <f t="shared" si="65"/>
        <v>#VALUE!</v>
      </c>
      <c r="O234" t="e">
        <f t="shared" si="66"/>
        <v>#VALUE!</v>
      </c>
      <c r="P234">
        <f t="shared" si="71"/>
        <v>0</v>
      </c>
      <c r="Q234">
        <f t="shared" si="71"/>
        <v>0</v>
      </c>
      <c r="R234">
        <f t="shared" si="71"/>
        <v>0</v>
      </c>
      <c r="S234">
        <f t="shared" si="71"/>
        <v>0</v>
      </c>
      <c r="T234">
        <f t="shared" si="71"/>
        <v>0</v>
      </c>
      <c r="U234">
        <f t="shared" si="71"/>
        <v>0</v>
      </c>
      <c r="V234">
        <f t="shared" si="71"/>
        <v>0</v>
      </c>
    </row>
    <row r="235" spans="1:22" x14ac:dyDescent="0.3">
      <c r="A235">
        <f>'Paste Here!'!A234</f>
        <v>0</v>
      </c>
      <c r="B235" t="str">
        <f t="shared" si="57"/>
        <v>0</v>
      </c>
      <c r="C235" t="str">
        <f t="shared" si="58"/>
        <v>0</v>
      </c>
      <c r="D235" t="e">
        <f t="shared" si="59"/>
        <v>#VALUE!</v>
      </c>
      <c r="E235" t="str">
        <f t="shared" si="67"/>
        <v/>
      </c>
      <c r="F235" t="str">
        <f t="shared" si="67"/>
        <v/>
      </c>
      <c r="G235">
        <f t="shared" si="68"/>
        <v>1</v>
      </c>
      <c r="H235" t="e">
        <f t="shared" si="69"/>
        <v>#VALUE!</v>
      </c>
      <c r="I235" t="str">
        <f t="shared" si="60"/>
        <v/>
      </c>
      <c r="J235" t="e">
        <f t="shared" si="61"/>
        <v>#VALUE!</v>
      </c>
      <c r="K235" t="e">
        <f t="shared" si="62"/>
        <v>#VALUE!</v>
      </c>
      <c r="L235" t="e">
        <f t="shared" si="63"/>
        <v>#VALUE!</v>
      </c>
      <c r="M235" t="e">
        <f t="shared" si="64"/>
        <v>#VALUE!</v>
      </c>
      <c r="N235" t="e">
        <f t="shared" si="65"/>
        <v>#VALUE!</v>
      </c>
      <c r="O235" t="e">
        <f t="shared" si="66"/>
        <v>#VALUE!</v>
      </c>
      <c r="P235">
        <f t="shared" si="71"/>
        <v>0</v>
      </c>
      <c r="Q235">
        <f t="shared" si="71"/>
        <v>0</v>
      </c>
      <c r="R235">
        <f t="shared" si="71"/>
        <v>0</v>
      </c>
      <c r="S235">
        <f t="shared" si="71"/>
        <v>0</v>
      </c>
      <c r="T235">
        <f t="shared" si="71"/>
        <v>0</v>
      </c>
      <c r="U235">
        <f t="shared" si="71"/>
        <v>0</v>
      </c>
      <c r="V235">
        <f t="shared" si="71"/>
        <v>0</v>
      </c>
    </row>
    <row r="236" spans="1:22" x14ac:dyDescent="0.3">
      <c r="A236">
        <f>'Paste Here!'!A235</f>
        <v>0</v>
      </c>
      <c r="B236" t="str">
        <f t="shared" si="57"/>
        <v>0</v>
      </c>
      <c r="C236" t="str">
        <f t="shared" si="58"/>
        <v>0</v>
      </c>
      <c r="D236" t="e">
        <f t="shared" si="59"/>
        <v>#VALUE!</v>
      </c>
      <c r="E236" t="str">
        <f t="shared" si="67"/>
        <v/>
      </c>
      <c r="F236" t="str">
        <f t="shared" si="67"/>
        <v/>
      </c>
      <c r="G236">
        <f t="shared" si="68"/>
        <v>1</v>
      </c>
      <c r="H236" t="e">
        <f t="shared" si="69"/>
        <v>#VALUE!</v>
      </c>
      <c r="I236" t="str">
        <f t="shared" si="60"/>
        <v/>
      </c>
      <c r="J236" t="e">
        <f t="shared" si="61"/>
        <v>#VALUE!</v>
      </c>
      <c r="K236" t="e">
        <f t="shared" si="62"/>
        <v>#VALUE!</v>
      </c>
      <c r="L236" t="e">
        <f t="shared" si="63"/>
        <v>#VALUE!</v>
      </c>
      <c r="M236" t="e">
        <f t="shared" si="64"/>
        <v>#VALUE!</v>
      </c>
      <c r="N236" t="e">
        <f t="shared" si="65"/>
        <v>#VALUE!</v>
      </c>
      <c r="O236" t="e">
        <f t="shared" si="66"/>
        <v>#VALUE!</v>
      </c>
      <c r="P236">
        <f t="shared" si="71"/>
        <v>0</v>
      </c>
      <c r="Q236">
        <f t="shared" si="71"/>
        <v>0</v>
      </c>
      <c r="R236">
        <f t="shared" si="71"/>
        <v>0</v>
      </c>
      <c r="S236">
        <f t="shared" si="71"/>
        <v>0</v>
      </c>
      <c r="T236">
        <f t="shared" si="71"/>
        <v>0</v>
      </c>
      <c r="U236">
        <f t="shared" si="71"/>
        <v>0</v>
      </c>
      <c r="V236">
        <f t="shared" si="71"/>
        <v>0</v>
      </c>
    </row>
    <row r="237" spans="1:22" x14ac:dyDescent="0.3">
      <c r="A237">
        <f>'Paste Here!'!A236</f>
        <v>0</v>
      </c>
      <c r="B237" t="str">
        <f t="shared" si="57"/>
        <v>0</v>
      </c>
      <c r="C237" t="str">
        <f t="shared" si="58"/>
        <v>0</v>
      </c>
      <c r="D237" t="e">
        <f t="shared" si="59"/>
        <v>#VALUE!</v>
      </c>
      <c r="E237" t="str">
        <f t="shared" si="67"/>
        <v/>
      </c>
      <c r="F237" t="str">
        <f t="shared" si="67"/>
        <v/>
      </c>
      <c r="G237">
        <f t="shared" si="68"/>
        <v>1</v>
      </c>
      <c r="H237" t="e">
        <f t="shared" si="69"/>
        <v>#VALUE!</v>
      </c>
      <c r="I237" t="str">
        <f t="shared" si="60"/>
        <v/>
      </c>
      <c r="J237" t="e">
        <f t="shared" si="61"/>
        <v>#VALUE!</v>
      </c>
      <c r="K237" t="e">
        <f t="shared" si="62"/>
        <v>#VALUE!</v>
      </c>
      <c r="L237" t="e">
        <f t="shared" si="63"/>
        <v>#VALUE!</v>
      </c>
      <c r="M237" t="e">
        <f t="shared" si="64"/>
        <v>#VALUE!</v>
      </c>
      <c r="N237" t="e">
        <f t="shared" si="65"/>
        <v>#VALUE!</v>
      </c>
      <c r="O237" t="e">
        <f t="shared" si="66"/>
        <v>#VALUE!</v>
      </c>
      <c r="P237">
        <f t="shared" si="71"/>
        <v>0</v>
      </c>
      <c r="Q237">
        <f t="shared" si="71"/>
        <v>0</v>
      </c>
      <c r="R237">
        <f t="shared" si="71"/>
        <v>0</v>
      </c>
      <c r="S237">
        <f t="shared" si="71"/>
        <v>0</v>
      </c>
      <c r="T237">
        <f t="shared" si="71"/>
        <v>0</v>
      </c>
      <c r="U237">
        <f t="shared" si="71"/>
        <v>0</v>
      </c>
      <c r="V237">
        <f t="shared" si="71"/>
        <v>0</v>
      </c>
    </row>
    <row r="238" spans="1:22" x14ac:dyDescent="0.3">
      <c r="A238">
        <f>'Paste Here!'!A237</f>
        <v>0</v>
      </c>
      <c r="B238" t="str">
        <f t="shared" si="57"/>
        <v>0</v>
      </c>
      <c r="C238" t="str">
        <f t="shared" si="58"/>
        <v>0</v>
      </c>
      <c r="D238" t="e">
        <f t="shared" si="59"/>
        <v>#VALUE!</v>
      </c>
      <c r="E238" t="str">
        <f t="shared" si="67"/>
        <v/>
      </c>
      <c r="F238" t="str">
        <f t="shared" si="67"/>
        <v/>
      </c>
      <c r="G238">
        <f t="shared" si="68"/>
        <v>1</v>
      </c>
      <c r="H238" t="e">
        <f t="shared" si="69"/>
        <v>#VALUE!</v>
      </c>
      <c r="I238" t="str">
        <f t="shared" si="60"/>
        <v/>
      </c>
      <c r="J238" t="e">
        <f t="shared" si="61"/>
        <v>#VALUE!</v>
      </c>
      <c r="K238" t="e">
        <f t="shared" si="62"/>
        <v>#VALUE!</v>
      </c>
      <c r="L238" t="e">
        <f t="shared" si="63"/>
        <v>#VALUE!</v>
      </c>
      <c r="M238" t="e">
        <f t="shared" si="64"/>
        <v>#VALUE!</v>
      </c>
      <c r="N238" t="e">
        <f t="shared" si="65"/>
        <v>#VALUE!</v>
      </c>
      <c r="O238" t="e">
        <f t="shared" si="66"/>
        <v>#VALUE!</v>
      </c>
      <c r="P238">
        <f t="shared" si="71"/>
        <v>0</v>
      </c>
      <c r="Q238">
        <f t="shared" si="71"/>
        <v>0</v>
      </c>
      <c r="R238">
        <f t="shared" si="71"/>
        <v>0</v>
      </c>
      <c r="S238">
        <f t="shared" si="71"/>
        <v>0</v>
      </c>
      <c r="T238">
        <f t="shared" si="71"/>
        <v>0</v>
      </c>
      <c r="U238">
        <f t="shared" si="71"/>
        <v>0</v>
      </c>
      <c r="V238">
        <f t="shared" si="71"/>
        <v>0</v>
      </c>
    </row>
    <row r="239" spans="1:22" x14ac:dyDescent="0.3">
      <c r="A239">
        <f>'Paste Here!'!A238</f>
        <v>0</v>
      </c>
      <c r="B239" t="str">
        <f t="shared" si="57"/>
        <v>0</v>
      </c>
      <c r="C239" t="str">
        <f t="shared" si="58"/>
        <v>0</v>
      </c>
      <c r="D239" t="e">
        <f t="shared" si="59"/>
        <v>#VALUE!</v>
      </c>
      <c r="E239" t="str">
        <f t="shared" si="67"/>
        <v/>
      </c>
      <c r="F239" t="str">
        <f t="shared" si="67"/>
        <v/>
      </c>
      <c r="G239">
        <f t="shared" si="68"/>
        <v>1</v>
      </c>
      <c r="H239" t="e">
        <f t="shared" si="69"/>
        <v>#VALUE!</v>
      </c>
      <c r="I239" t="str">
        <f t="shared" si="60"/>
        <v/>
      </c>
      <c r="J239" t="e">
        <f t="shared" si="61"/>
        <v>#VALUE!</v>
      </c>
      <c r="K239" t="e">
        <f t="shared" si="62"/>
        <v>#VALUE!</v>
      </c>
      <c r="L239" t="e">
        <f t="shared" si="63"/>
        <v>#VALUE!</v>
      </c>
      <c r="M239" t="e">
        <f t="shared" si="64"/>
        <v>#VALUE!</v>
      </c>
      <c r="N239" t="e">
        <f t="shared" si="65"/>
        <v>#VALUE!</v>
      </c>
      <c r="O239" t="e">
        <f t="shared" si="66"/>
        <v>#VALUE!</v>
      </c>
      <c r="P239">
        <f t="shared" si="71"/>
        <v>0</v>
      </c>
      <c r="Q239">
        <f t="shared" si="71"/>
        <v>0</v>
      </c>
      <c r="R239">
        <f t="shared" si="71"/>
        <v>0</v>
      </c>
      <c r="S239">
        <f t="shared" si="71"/>
        <v>0</v>
      </c>
      <c r="T239">
        <f t="shared" si="71"/>
        <v>0</v>
      </c>
      <c r="U239">
        <f t="shared" si="71"/>
        <v>0</v>
      </c>
      <c r="V239">
        <f t="shared" si="71"/>
        <v>0</v>
      </c>
    </row>
    <row r="240" spans="1:22" x14ac:dyDescent="0.3">
      <c r="A240">
        <f>'Paste Here!'!A239</f>
        <v>0</v>
      </c>
      <c r="B240" t="str">
        <f t="shared" si="57"/>
        <v>0</v>
      </c>
      <c r="C240" t="str">
        <f t="shared" si="58"/>
        <v>0</v>
      </c>
      <c r="D240" t="e">
        <f t="shared" si="59"/>
        <v>#VALUE!</v>
      </c>
      <c r="E240" t="str">
        <f t="shared" si="67"/>
        <v/>
      </c>
      <c r="F240" t="str">
        <f t="shared" si="67"/>
        <v/>
      </c>
      <c r="G240">
        <f t="shared" si="68"/>
        <v>1</v>
      </c>
      <c r="H240" t="e">
        <f t="shared" si="69"/>
        <v>#VALUE!</v>
      </c>
      <c r="I240" t="str">
        <f t="shared" si="60"/>
        <v/>
      </c>
      <c r="J240" t="e">
        <f t="shared" si="61"/>
        <v>#VALUE!</v>
      </c>
      <c r="K240" t="e">
        <f t="shared" si="62"/>
        <v>#VALUE!</v>
      </c>
      <c r="L240" t="e">
        <f t="shared" si="63"/>
        <v>#VALUE!</v>
      </c>
      <c r="M240" t="e">
        <f t="shared" si="64"/>
        <v>#VALUE!</v>
      </c>
      <c r="N240" t="e">
        <f t="shared" si="65"/>
        <v>#VALUE!</v>
      </c>
      <c r="O240" t="e">
        <f t="shared" si="66"/>
        <v>#VALUE!</v>
      </c>
      <c r="P240">
        <f t="shared" si="71"/>
        <v>0</v>
      </c>
      <c r="Q240">
        <f t="shared" si="71"/>
        <v>0</v>
      </c>
      <c r="R240">
        <f t="shared" si="71"/>
        <v>0</v>
      </c>
      <c r="S240">
        <f t="shared" si="71"/>
        <v>0</v>
      </c>
      <c r="T240">
        <f t="shared" si="71"/>
        <v>0</v>
      </c>
      <c r="U240">
        <f t="shared" si="71"/>
        <v>0</v>
      </c>
      <c r="V240">
        <f t="shared" si="71"/>
        <v>0</v>
      </c>
    </row>
    <row r="241" spans="1:22" x14ac:dyDescent="0.3">
      <c r="A241">
        <f>'Paste Here!'!A240</f>
        <v>0</v>
      </c>
      <c r="B241" t="str">
        <f t="shared" si="57"/>
        <v>0</v>
      </c>
      <c r="C241" t="str">
        <f t="shared" si="58"/>
        <v>0</v>
      </c>
      <c r="D241" t="e">
        <f t="shared" si="59"/>
        <v>#VALUE!</v>
      </c>
      <c r="E241" t="str">
        <f t="shared" si="67"/>
        <v/>
      </c>
      <c r="F241" t="str">
        <f t="shared" si="67"/>
        <v/>
      </c>
      <c r="G241">
        <f t="shared" si="68"/>
        <v>1</v>
      </c>
      <c r="H241" t="e">
        <f t="shared" si="69"/>
        <v>#VALUE!</v>
      </c>
      <c r="I241" t="str">
        <f t="shared" si="60"/>
        <v/>
      </c>
      <c r="J241" t="e">
        <f t="shared" si="61"/>
        <v>#VALUE!</v>
      </c>
      <c r="K241" t="e">
        <f t="shared" si="62"/>
        <v>#VALUE!</v>
      </c>
      <c r="L241" t="e">
        <f t="shared" si="63"/>
        <v>#VALUE!</v>
      </c>
      <c r="M241" t="e">
        <f t="shared" si="64"/>
        <v>#VALUE!</v>
      </c>
      <c r="N241" t="e">
        <f t="shared" si="65"/>
        <v>#VALUE!</v>
      </c>
      <c r="O241" t="e">
        <f t="shared" si="66"/>
        <v>#VALUE!</v>
      </c>
      <c r="P241">
        <f t="shared" si="71"/>
        <v>0</v>
      </c>
      <c r="Q241">
        <f t="shared" si="71"/>
        <v>0</v>
      </c>
      <c r="R241">
        <f t="shared" si="71"/>
        <v>0</v>
      </c>
      <c r="S241">
        <f t="shared" si="71"/>
        <v>0</v>
      </c>
      <c r="T241">
        <f t="shared" si="71"/>
        <v>0</v>
      </c>
      <c r="U241">
        <f t="shared" si="71"/>
        <v>0</v>
      </c>
      <c r="V241">
        <f t="shared" si="71"/>
        <v>0</v>
      </c>
    </row>
    <row r="242" spans="1:22" x14ac:dyDescent="0.3">
      <c r="A242">
        <f>'Paste Here!'!A241</f>
        <v>0</v>
      </c>
      <c r="B242" t="str">
        <f t="shared" si="57"/>
        <v>0</v>
      </c>
      <c r="C242" t="str">
        <f t="shared" si="58"/>
        <v>0</v>
      </c>
      <c r="D242" t="e">
        <f t="shared" si="59"/>
        <v>#VALUE!</v>
      </c>
      <c r="E242" t="str">
        <f t="shared" si="67"/>
        <v/>
      </c>
      <c r="F242" t="str">
        <f t="shared" si="67"/>
        <v/>
      </c>
      <c r="G242">
        <f t="shared" si="68"/>
        <v>1</v>
      </c>
      <c r="H242" t="e">
        <f t="shared" si="69"/>
        <v>#VALUE!</v>
      </c>
      <c r="I242" t="str">
        <f t="shared" si="60"/>
        <v/>
      </c>
      <c r="J242" t="e">
        <f t="shared" si="61"/>
        <v>#VALUE!</v>
      </c>
      <c r="K242" t="e">
        <f t="shared" si="62"/>
        <v>#VALUE!</v>
      </c>
      <c r="L242" t="e">
        <f t="shared" si="63"/>
        <v>#VALUE!</v>
      </c>
      <c r="M242" t="e">
        <f t="shared" si="64"/>
        <v>#VALUE!</v>
      </c>
      <c r="N242" t="e">
        <f t="shared" si="65"/>
        <v>#VALUE!</v>
      </c>
      <c r="O242" t="e">
        <f t="shared" si="66"/>
        <v>#VALUE!</v>
      </c>
      <c r="P242">
        <f t="shared" si="71"/>
        <v>0</v>
      </c>
      <c r="Q242">
        <f t="shared" si="71"/>
        <v>0</v>
      </c>
      <c r="R242">
        <f t="shared" si="71"/>
        <v>0</v>
      </c>
      <c r="S242">
        <f t="shared" si="71"/>
        <v>0</v>
      </c>
      <c r="T242">
        <f t="shared" si="71"/>
        <v>0</v>
      </c>
      <c r="U242">
        <f t="shared" si="71"/>
        <v>0</v>
      </c>
      <c r="V242">
        <f t="shared" si="71"/>
        <v>0</v>
      </c>
    </row>
    <row r="243" spans="1:22" x14ac:dyDescent="0.3">
      <c r="A243">
        <f>'Paste Here!'!A242</f>
        <v>0</v>
      </c>
      <c r="B243" t="str">
        <f t="shared" si="57"/>
        <v>0</v>
      </c>
      <c r="C243" t="str">
        <f t="shared" si="58"/>
        <v>0</v>
      </c>
      <c r="D243" t="e">
        <f t="shared" si="59"/>
        <v>#VALUE!</v>
      </c>
      <c r="E243" t="str">
        <f t="shared" si="67"/>
        <v/>
      </c>
      <c r="F243" t="str">
        <f t="shared" si="67"/>
        <v/>
      </c>
      <c r="G243">
        <f t="shared" si="68"/>
        <v>1</v>
      </c>
      <c r="H243" t="e">
        <f t="shared" si="69"/>
        <v>#VALUE!</v>
      </c>
      <c r="I243" t="str">
        <f t="shared" si="60"/>
        <v/>
      </c>
      <c r="J243" t="e">
        <f t="shared" si="61"/>
        <v>#VALUE!</v>
      </c>
      <c r="K243" t="e">
        <f t="shared" si="62"/>
        <v>#VALUE!</v>
      </c>
      <c r="L243" t="e">
        <f t="shared" si="63"/>
        <v>#VALUE!</v>
      </c>
      <c r="M243" t="e">
        <f t="shared" si="64"/>
        <v>#VALUE!</v>
      </c>
      <c r="N243" t="e">
        <f t="shared" si="65"/>
        <v>#VALUE!</v>
      </c>
      <c r="O243" t="e">
        <f t="shared" si="66"/>
        <v>#VALUE!</v>
      </c>
      <c r="P243">
        <f t="shared" si="71"/>
        <v>0</v>
      </c>
      <c r="Q243">
        <f t="shared" si="71"/>
        <v>0</v>
      </c>
      <c r="R243">
        <f t="shared" si="71"/>
        <v>0</v>
      </c>
      <c r="S243">
        <f t="shared" si="71"/>
        <v>0</v>
      </c>
      <c r="T243">
        <f t="shared" si="71"/>
        <v>0</v>
      </c>
      <c r="U243">
        <f t="shared" si="71"/>
        <v>0</v>
      </c>
      <c r="V243">
        <f t="shared" si="71"/>
        <v>0</v>
      </c>
    </row>
    <row r="244" spans="1:22" x14ac:dyDescent="0.3">
      <c r="A244">
        <f>'Paste Here!'!A243</f>
        <v>0</v>
      </c>
      <c r="B244" t="str">
        <f t="shared" si="57"/>
        <v>0</v>
      </c>
      <c r="C244" t="str">
        <f t="shared" si="58"/>
        <v>0</v>
      </c>
      <c r="D244" t="e">
        <f t="shared" si="59"/>
        <v>#VALUE!</v>
      </c>
      <c r="E244" t="str">
        <f t="shared" si="67"/>
        <v/>
      </c>
      <c r="F244" t="str">
        <f t="shared" si="67"/>
        <v/>
      </c>
      <c r="G244">
        <f t="shared" si="68"/>
        <v>1</v>
      </c>
      <c r="H244" t="e">
        <f t="shared" si="69"/>
        <v>#VALUE!</v>
      </c>
      <c r="I244" t="str">
        <f t="shared" si="60"/>
        <v/>
      </c>
      <c r="J244" t="e">
        <f t="shared" si="61"/>
        <v>#VALUE!</v>
      </c>
      <c r="K244" t="e">
        <f t="shared" si="62"/>
        <v>#VALUE!</v>
      </c>
      <c r="L244" t="e">
        <f t="shared" si="63"/>
        <v>#VALUE!</v>
      </c>
      <c r="M244" t="e">
        <f t="shared" si="64"/>
        <v>#VALUE!</v>
      </c>
      <c r="N244" t="e">
        <f t="shared" si="65"/>
        <v>#VALUE!</v>
      </c>
      <c r="O244" t="e">
        <f t="shared" si="66"/>
        <v>#VALUE!</v>
      </c>
      <c r="P244">
        <f t="shared" si="71"/>
        <v>0</v>
      </c>
      <c r="Q244">
        <f t="shared" si="71"/>
        <v>0</v>
      </c>
      <c r="R244">
        <f t="shared" si="71"/>
        <v>0</v>
      </c>
      <c r="S244">
        <f t="shared" si="71"/>
        <v>0</v>
      </c>
      <c r="T244">
        <f t="shared" si="71"/>
        <v>0</v>
      </c>
      <c r="U244">
        <f t="shared" si="71"/>
        <v>0</v>
      </c>
      <c r="V244">
        <f t="shared" si="71"/>
        <v>0</v>
      </c>
    </row>
    <row r="245" spans="1:22" x14ac:dyDescent="0.3">
      <c r="A245">
        <f>'Paste Here!'!A244</f>
        <v>0</v>
      </c>
      <c r="B245" t="str">
        <f t="shared" si="57"/>
        <v>0</v>
      </c>
      <c r="C245" t="str">
        <f t="shared" si="58"/>
        <v>0</v>
      </c>
      <c r="D245" t="e">
        <f t="shared" si="59"/>
        <v>#VALUE!</v>
      </c>
      <c r="E245" t="str">
        <f t="shared" si="67"/>
        <v/>
      </c>
      <c r="F245" t="str">
        <f t="shared" si="67"/>
        <v/>
      </c>
      <c r="G245">
        <f t="shared" si="68"/>
        <v>1</v>
      </c>
      <c r="H245" t="e">
        <f t="shared" si="69"/>
        <v>#VALUE!</v>
      </c>
      <c r="I245" t="str">
        <f t="shared" si="60"/>
        <v/>
      </c>
      <c r="J245" t="e">
        <f t="shared" si="61"/>
        <v>#VALUE!</v>
      </c>
      <c r="K245" t="e">
        <f t="shared" si="62"/>
        <v>#VALUE!</v>
      </c>
      <c r="L245" t="e">
        <f t="shared" si="63"/>
        <v>#VALUE!</v>
      </c>
      <c r="M245" t="e">
        <f t="shared" si="64"/>
        <v>#VALUE!</v>
      </c>
      <c r="N245" t="e">
        <f t="shared" si="65"/>
        <v>#VALUE!</v>
      </c>
      <c r="O245" t="e">
        <f t="shared" si="66"/>
        <v>#VALUE!</v>
      </c>
      <c r="P245">
        <f t="shared" si="71"/>
        <v>0</v>
      </c>
      <c r="Q245">
        <f t="shared" si="71"/>
        <v>0</v>
      </c>
      <c r="R245">
        <f t="shared" si="71"/>
        <v>0</v>
      </c>
      <c r="S245">
        <f t="shared" si="71"/>
        <v>0</v>
      </c>
      <c r="T245">
        <f t="shared" si="71"/>
        <v>0</v>
      </c>
      <c r="U245">
        <f t="shared" si="71"/>
        <v>0</v>
      </c>
      <c r="V245">
        <f t="shared" si="71"/>
        <v>0</v>
      </c>
    </row>
    <row r="246" spans="1:22" x14ac:dyDescent="0.3">
      <c r="A246">
        <f>'Paste Here!'!A245</f>
        <v>0</v>
      </c>
      <c r="B246" t="str">
        <f t="shared" si="57"/>
        <v>0</v>
      </c>
      <c r="C246" t="str">
        <f t="shared" si="58"/>
        <v>0</v>
      </c>
      <c r="D246" t="e">
        <f t="shared" si="59"/>
        <v>#VALUE!</v>
      </c>
      <c r="E246" t="str">
        <f t="shared" si="67"/>
        <v/>
      </c>
      <c r="F246" t="str">
        <f t="shared" si="67"/>
        <v/>
      </c>
      <c r="G246">
        <f t="shared" si="68"/>
        <v>1</v>
      </c>
      <c r="H246" t="e">
        <f t="shared" si="69"/>
        <v>#VALUE!</v>
      </c>
      <c r="I246" t="str">
        <f t="shared" si="60"/>
        <v/>
      </c>
      <c r="J246" t="e">
        <f t="shared" si="61"/>
        <v>#VALUE!</v>
      </c>
      <c r="K246" t="e">
        <f t="shared" si="62"/>
        <v>#VALUE!</v>
      </c>
      <c r="L246" t="e">
        <f t="shared" si="63"/>
        <v>#VALUE!</v>
      </c>
      <c r="M246" t="e">
        <f t="shared" si="64"/>
        <v>#VALUE!</v>
      </c>
      <c r="N246" t="e">
        <f t="shared" si="65"/>
        <v>#VALUE!</v>
      </c>
      <c r="O246" t="e">
        <f t="shared" si="66"/>
        <v>#VALUE!</v>
      </c>
      <c r="P246">
        <f t="shared" si="71"/>
        <v>0</v>
      </c>
      <c r="Q246">
        <f t="shared" si="71"/>
        <v>0</v>
      </c>
      <c r="R246">
        <f t="shared" si="71"/>
        <v>0</v>
      </c>
      <c r="S246">
        <f t="shared" si="71"/>
        <v>0</v>
      </c>
      <c r="T246">
        <f t="shared" si="71"/>
        <v>0</v>
      </c>
      <c r="U246">
        <f t="shared" si="71"/>
        <v>0</v>
      </c>
      <c r="V246">
        <f t="shared" si="71"/>
        <v>0</v>
      </c>
    </row>
    <row r="247" spans="1:22" x14ac:dyDescent="0.3">
      <c r="A247">
        <f>'Paste Here!'!A246</f>
        <v>0</v>
      </c>
      <c r="B247" t="str">
        <f t="shared" si="57"/>
        <v>0</v>
      </c>
      <c r="C247" t="str">
        <f t="shared" si="58"/>
        <v>0</v>
      </c>
      <c r="D247" t="e">
        <f t="shared" si="59"/>
        <v>#VALUE!</v>
      </c>
      <c r="E247" t="str">
        <f t="shared" si="67"/>
        <v/>
      </c>
      <c r="F247" t="str">
        <f t="shared" si="67"/>
        <v/>
      </c>
      <c r="G247">
        <f t="shared" si="68"/>
        <v>1</v>
      </c>
      <c r="H247" t="e">
        <f t="shared" si="69"/>
        <v>#VALUE!</v>
      </c>
      <c r="I247" t="str">
        <f t="shared" si="60"/>
        <v/>
      </c>
      <c r="J247" t="e">
        <f t="shared" si="61"/>
        <v>#VALUE!</v>
      </c>
      <c r="K247" t="e">
        <f t="shared" si="62"/>
        <v>#VALUE!</v>
      </c>
      <c r="L247" t="e">
        <f t="shared" si="63"/>
        <v>#VALUE!</v>
      </c>
      <c r="M247" t="e">
        <f t="shared" si="64"/>
        <v>#VALUE!</v>
      </c>
      <c r="N247" t="e">
        <f t="shared" si="65"/>
        <v>#VALUE!</v>
      </c>
      <c r="O247" t="e">
        <f t="shared" si="66"/>
        <v>#VALUE!</v>
      </c>
      <c r="P247">
        <f t="shared" si="71"/>
        <v>0</v>
      </c>
      <c r="Q247">
        <f t="shared" si="71"/>
        <v>0</v>
      </c>
      <c r="R247">
        <f t="shared" si="71"/>
        <v>0</v>
      </c>
      <c r="S247">
        <f t="shared" si="71"/>
        <v>0</v>
      </c>
      <c r="T247">
        <f t="shared" si="71"/>
        <v>0</v>
      </c>
      <c r="U247">
        <f t="shared" si="71"/>
        <v>0</v>
      </c>
      <c r="V247">
        <f t="shared" si="71"/>
        <v>0</v>
      </c>
    </row>
    <row r="248" spans="1:22" x14ac:dyDescent="0.3">
      <c r="A248">
        <f>'Paste Here!'!A247</f>
        <v>0</v>
      </c>
      <c r="B248" t="str">
        <f t="shared" si="57"/>
        <v>0</v>
      </c>
      <c r="C248" t="str">
        <f t="shared" si="58"/>
        <v>0</v>
      </c>
      <c r="D248" t="e">
        <f t="shared" si="59"/>
        <v>#VALUE!</v>
      </c>
      <c r="E248" t="str">
        <f t="shared" si="67"/>
        <v/>
      </c>
      <c r="F248" t="str">
        <f t="shared" si="67"/>
        <v/>
      </c>
      <c r="G248">
        <f t="shared" si="68"/>
        <v>1</v>
      </c>
      <c r="H248" t="e">
        <f t="shared" si="69"/>
        <v>#VALUE!</v>
      </c>
      <c r="I248" t="str">
        <f t="shared" si="60"/>
        <v/>
      </c>
      <c r="J248" t="e">
        <f t="shared" si="61"/>
        <v>#VALUE!</v>
      </c>
      <c r="K248" t="e">
        <f t="shared" si="62"/>
        <v>#VALUE!</v>
      </c>
      <c r="L248" t="e">
        <f t="shared" si="63"/>
        <v>#VALUE!</v>
      </c>
      <c r="M248" t="e">
        <f t="shared" si="64"/>
        <v>#VALUE!</v>
      </c>
      <c r="N248" t="e">
        <f t="shared" si="65"/>
        <v>#VALUE!</v>
      </c>
      <c r="O248" t="e">
        <f t="shared" si="66"/>
        <v>#VALUE!</v>
      </c>
      <c r="P248">
        <f t="shared" si="71"/>
        <v>0</v>
      </c>
      <c r="Q248">
        <f t="shared" si="71"/>
        <v>0</v>
      </c>
      <c r="R248">
        <f t="shared" si="71"/>
        <v>0</v>
      </c>
      <c r="S248">
        <f t="shared" si="71"/>
        <v>0</v>
      </c>
      <c r="T248">
        <f t="shared" si="71"/>
        <v>0</v>
      </c>
      <c r="U248">
        <f t="shared" si="71"/>
        <v>0</v>
      </c>
      <c r="V248">
        <f t="shared" si="71"/>
        <v>0</v>
      </c>
    </row>
    <row r="249" spans="1:22" x14ac:dyDescent="0.3">
      <c r="A249">
        <f>'Paste Here!'!A248</f>
        <v>0</v>
      </c>
      <c r="B249" t="str">
        <f t="shared" si="57"/>
        <v>0</v>
      </c>
      <c r="C249" t="str">
        <f t="shared" si="58"/>
        <v>0</v>
      </c>
      <c r="D249" t="e">
        <f t="shared" si="59"/>
        <v>#VALUE!</v>
      </c>
      <c r="E249" t="str">
        <f t="shared" si="67"/>
        <v/>
      </c>
      <c r="F249" t="str">
        <f t="shared" si="67"/>
        <v/>
      </c>
      <c r="G249">
        <f t="shared" si="68"/>
        <v>1</v>
      </c>
      <c r="H249" t="e">
        <f t="shared" si="69"/>
        <v>#VALUE!</v>
      </c>
      <c r="I249" t="str">
        <f t="shared" si="60"/>
        <v/>
      </c>
      <c r="J249" t="e">
        <f t="shared" si="61"/>
        <v>#VALUE!</v>
      </c>
      <c r="K249" t="e">
        <f t="shared" si="62"/>
        <v>#VALUE!</v>
      </c>
      <c r="L249" t="e">
        <f t="shared" si="63"/>
        <v>#VALUE!</v>
      </c>
      <c r="M249" t="e">
        <f t="shared" si="64"/>
        <v>#VALUE!</v>
      </c>
      <c r="N249" t="e">
        <f t="shared" si="65"/>
        <v>#VALUE!</v>
      </c>
      <c r="O249" t="e">
        <f t="shared" si="66"/>
        <v>#VALUE!</v>
      </c>
      <c r="P249">
        <f t="shared" si="71"/>
        <v>0</v>
      </c>
      <c r="Q249">
        <f t="shared" si="71"/>
        <v>0</v>
      </c>
      <c r="R249">
        <f t="shared" si="71"/>
        <v>0</v>
      </c>
      <c r="S249">
        <f t="shared" si="71"/>
        <v>0</v>
      </c>
      <c r="T249">
        <f t="shared" si="71"/>
        <v>0</v>
      </c>
      <c r="U249">
        <f t="shared" si="71"/>
        <v>0</v>
      </c>
      <c r="V249">
        <f t="shared" si="71"/>
        <v>0</v>
      </c>
    </row>
    <row r="250" spans="1:22" x14ac:dyDescent="0.3">
      <c r="A250">
        <f>'Paste Here!'!A249</f>
        <v>0</v>
      </c>
      <c r="B250" t="str">
        <f t="shared" si="57"/>
        <v>0</v>
      </c>
      <c r="C250" t="str">
        <f t="shared" si="58"/>
        <v>0</v>
      </c>
      <c r="D250" t="e">
        <f t="shared" si="59"/>
        <v>#VALUE!</v>
      </c>
      <c r="E250" t="str">
        <f t="shared" si="67"/>
        <v/>
      </c>
      <c r="F250" t="str">
        <f t="shared" si="67"/>
        <v/>
      </c>
      <c r="G250">
        <f t="shared" si="68"/>
        <v>1</v>
      </c>
      <c r="H250" t="e">
        <f t="shared" si="69"/>
        <v>#VALUE!</v>
      </c>
      <c r="I250" t="str">
        <f t="shared" si="60"/>
        <v/>
      </c>
      <c r="J250" t="e">
        <f t="shared" si="61"/>
        <v>#VALUE!</v>
      </c>
      <c r="K250" t="e">
        <f t="shared" si="62"/>
        <v>#VALUE!</v>
      </c>
      <c r="L250" t="e">
        <f t="shared" si="63"/>
        <v>#VALUE!</v>
      </c>
      <c r="M250" t="e">
        <f t="shared" si="64"/>
        <v>#VALUE!</v>
      </c>
      <c r="N250" t="e">
        <f t="shared" si="65"/>
        <v>#VALUE!</v>
      </c>
      <c r="O250" t="e">
        <f t="shared" si="66"/>
        <v>#VALUE!</v>
      </c>
      <c r="P250">
        <f t="shared" si="71"/>
        <v>0</v>
      </c>
      <c r="Q250">
        <f t="shared" si="71"/>
        <v>0</v>
      </c>
      <c r="R250">
        <f t="shared" si="71"/>
        <v>0</v>
      </c>
      <c r="S250">
        <f t="shared" si="71"/>
        <v>0</v>
      </c>
      <c r="T250">
        <f t="shared" si="71"/>
        <v>0</v>
      </c>
      <c r="U250">
        <f t="shared" si="71"/>
        <v>0</v>
      </c>
      <c r="V250">
        <f t="shared" si="71"/>
        <v>0</v>
      </c>
    </row>
    <row r="251" spans="1:22" x14ac:dyDescent="0.3">
      <c r="A251">
        <f>'Paste Here!'!A250</f>
        <v>0</v>
      </c>
      <c r="B251" t="str">
        <f t="shared" si="57"/>
        <v>0</v>
      </c>
      <c r="C251" t="str">
        <f t="shared" si="58"/>
        <v>0</v>
      </c>
      <c r="D251" t="e">
        <f t="shared" si="59"/>
        <v>#VALUE!</v>
      </c>
      <c r="E251" t="str">
        <f t="shared" si="67"/>
        <v/>
      </c>
      <c r="F251" t="str">
        <f t="shared" si="67"/>
        <v/>
      </c>
      <c r="G251">
        <f t="shared" si="68"/>
        <v>1</v>
      </c>
      <c r="H251" t="e">
        <f t="shared" si="69"/>
        <v>#VALUE!</v>
      </c>
      <c r="I251" t="str">
        <f t="shared" si="60"/>
        <v/>
      </c>
      <c r="J251" t="e">
        <f t="shared" si="61"/>
        <v>#VALUE!</v>
      </c>
      <c r="K251" t="e">
        <f t="shared" si="62"/>
        <v>#VALUE!</v>
      </c>
      <c r="L251" t="e">
        <f t="shared" si="63"/>
        <v>#VALUE!</v>
      </c>
      <c r="M251" t="e">
        <f t="shared" si="64"/>
        <v>#VALUE!</v>
      </c>
      <c r="N251" t="e">
        <f t="shared" si="65"/>
        <v>#VALUE!</v>
      </c>
      <c r="O251" t="e">
        <f t="shared" si="66"/>
        <v>#VALUE!</v>
      </c>
      <c r="P251">
        <f t="shared" si="71"/>
        <v>0</v>
      </c>
      <c r="Q251">
        <f t="shared" si="71"/>
        <v>0</v>
      </c>
      <c r="R251">
        <f t="shared" si="71"/>
        <v>0</v>
      </c>
      <c r="S251">
        <f t="shared" si="71"/>
        <v>0</v>
      </c>
      <c r="T251">
        <f t="shared" si="71"/>
        <v>0</v>
      </c>
      <c r="U251">
        <f t="shared" si="71"/>
        <v>0</v>
      </c>
      <c r="V251">
        <f t="shared" si="71"/>
        <v>0</v>
      </c>
    </row>
    <row r="252" spans="1:22" x14ac:dyDescent="0.3">
      <c r="A252">
        <f>'Paste Here!'!A251</f>
        <v>0</v>
      </c>
      <c r="B252" t="str">
        <f t="shared" si="57"/>
        <v>0</v>
      </c>
      <c r="C252" t="str">
        <f t="shared" si="58"/>
        <v>0</v>
      </c>
      <c r="D252" t="e">
        <f t="shared" si="59"/>
        <v>#VALUE!</v>
      </c>
      <c r="E252" t="str">
        <f t="shared" si="67"/>
        <v/>
      </c>
      <c r="F252" t="str">
        <f t="shared" si="67"/>
        <v/>
      </c>
      <c r="G252">
        <f t="shared" si="68"/>
        <v>1</v>
      </c>
      <c r="H252" t="e">
        <f t="shared" si="69"/>
        <v>#VALUE!</v>
      </c>
      <c r="I252" t="str">
        <f t="shared" si="60"/>
        <v/>
      </c>
      <c r="J252" t="e">
        <f t="shared" si="61"/>
        <v>#VALUE!</v>
      </c>
      <c r="K252" t="e">
        <f t="shared" si="62"/>
        <v>#VALUE!</v>
      </c>
      <c r="L252" t="e">
        <f t="shared" si="63"/>
        <v>#VALUE!</v>
      </c>
      <c r="M252" t="e">
        <f t="shared" si="64"/>
        <v>#VALUE!</v>
      </c>
      <c r="N252" t="e">
        <f t="shared" si="65"/>
        <v>#VALUE!</v>
      </c>
      <c r="O252" t="e">
        <f t="shared" si="66"/>
        <v>#VALUE!</v>
      </c>
      <c r="P252">
        <f t="shared" si="71"/>
        <v>0</v>
      </c>
      <c r="Q252">
        <f t="shared" si="71"/>
        <v>0</v>
      </c>
      <c r="R252">
        <f t="shared" si="71"/>
        <v>0</v>
      </c>
      <c r="S252">
        <f t="shared" si="71"/>
        <v>0</v>
      </c>
      <c r="T252">
        <f t="shared" si="71"/>
        <v>0</v>
      </c>
      <c r="U252">
        <f t="shared" si="71"/>
        <v>0</v>
      </c>
      <c r="V252">
        <f t="shared" si="71"/>
        <v>0</v>
      </c>
    </row>
    <row r="253" spans="1:22" x14ac:dyDescent="0.3">
      <c r="A253">
        <f>'Paste Here!'!A252</f>
        <v>0</v>
      </c>
      <c r="B253" t="str">
        <f t="shared" si="57"/>
        <v>0</v>
      </c>
      <c r="C253" t="str">
        <f t="shared" si="58"/>
        <v>0</v>
      </c>
      <c r="D253" t="e">
        <f t="shared" si="59"/>
        <v>#VALUE!</v>
      </c>
      <c r="E253" t="str">
        <f t="shared" si="67"/>
        <v/>
      </c>
      <c r="F253" t="str">
        <f t="shared" si="67"/>
        <v/>
      </c>
      <c r="G253">
        <f t="shared" si="68"/>
        <v>1</v>
      </c>
      <c r="H253" t="e">
        <f t="shared" si="69"/>
        <v>#VALUE!</v>
      </c>
      <c r="I253" t="str">
        <f t="shared" si="60"/>
        <v/>
      </c>
      <c r="J253" t="e">
        <f t="shared" si="61"/>
        <v>#VALUE!</v>
      </c>
      <c r="K253" t="e">
        <f t="shared" si="62"/>
        <v>#VALUE!</v>
      </c>
      <c r="L253" t="e">
        <f t="shared" si="63"/>
        <v>#VALUE!</v>
      </c>
      <c r="M253" t="e">
        <f t="shared" si="64"/>
        <v>#VALUE!</v>
      </c>
      <c r="N253" t="e">
        <f t="shared" si="65"/>
        <v>#VALUE!</v>
      </c>
      <c r="O253" t="e">
        <f t="shared" si="66"/>
        <v>#VALUE!</v>
      </c>
      <c r="P253">
        <f t="shared" si="71"/>
        <v>0</v>
      </c>
      <c r="Q253">
        <f t="shared" si="71"/>
        <v>0</v>
      </c>
      <c r="R253">
        <f t="shared" si="71"/>
        <v>0</v>
      </c>
      <c r="S253">
        <f t="shared" si="71"/>
        <v>0</v>
      </c>
      <c r="T253">
        <f t="shared" si="71"/>
        <v>0</v>
      </c>
      <c r="U253">
        <f t="shared" si="71"/>
        <v>0</v>
      </c>
      <c r="V253">
        <f t="shared" si="71"/>
        <v>0</v>
      </c>
    </row>
    <row r="254" spans="1:22" x14ac:dyDescent="0.3">
      <c r="A254">
        <f>'Paste Here!'!A253</f>
        <v>0</v>
      </c>
      <c r="B254" t="str">
        <f t="shared" si="57"/>
        <v>0</v>
      </c>
      <c r="C254" t="str">
        <f t="shared" si="58"/>
        <v>0</v>
      </c>
      <c r="D254" t="e">
        <f t="shared" si="59"/>
        <v>#VALUE!</v>
      </c>
      <c r="E254" t="str">
        <f t="shared" si="67"/>
        <v/>
      </c>
      <c r="F254" t="str">
        <f t="shared" si="67"/>
        <v/>
      </c>
      <c r="G254">
        <f t="shared" si="68"/>
        <v>1</v>
      </c>
      <c r="H254" t="e">
        <f t="shared" si="69"/>
        <v>#VALUE!</v>
      </c>
      <c r="I254" t="str">
        <f t="shared" si="60"/>
        <v/>
      </c>
      <c r="J254" t="e">
        <f t="shared" si="61"/>
        <v>#VALUE!</v>
      </c>
      <c r="K254" t="e">
        <f t="shared" si="62"/>
        <v>#VALUE!</v>
      </c>
      <c r="L254" t="e">
        <f t="shared" si="63"/>
        <v>#VALUE!</v>
      </c>
      <c r="M254" t="e">
        <f t="shared" si="64"/>
        <v>#VALUE!</v>
      </c>
      <c r="N254" t="e">
        <f t="shared" si="65"/>
        <v>#VALUE!</v>
      </c>
      <c r="O254" t="e">
        <f t="shared" si="66"/>
        <v>#VALUE!</v>
      </c>
      <c r="P254">
        <f t="shared" si="71"/>
        <v>0</v>
      </c>
      <c r="Q254">
        <f t="shared" si="71"/>
        <v>0</v>
      </c>
      <c r="R254">
        <f t="shared" si="71"/>
        <v>0</v>
      </c>
      <c r="S254">
        <f t="shared" si="71"/>
        <v>0</v>
      </c>
      <c r="T254">
        <f t="shared" si="71"/>
        <v>0</v>
      </c>
      <c r="U254">
        <f t="shared" si="71"/>
        <v>0</v>
      </c>
      <c r="V254">
        <f t="shared" si="71"/>
        <v>0</v>
      </c>
    </row>
    <row r="255" spans="1:22" x14ac:dyDescent="0.3">
      <c r="A255">
        <f>'Paste Here!'!A254</f>
        <v>0</v>
      </c>
      <c r="B255" t="str">
        <f t="shared" si="57"/>
        <v>0</v>
      </c>
      <c r="C255" t="str">
        <f t="shared" si="58"/>
        <v>0</v>
      </c>
      <c r="D255" t="e">
        <f t="shared" si="59"/>
        <v>#VALUE!</v>
      </c>
      <c r="E255" t="str">
        <f t="shared" si="67"/>
        <v/>
      </c>
      <c r="F255" t="str">
        <f t="shared" si="67"/>
        <v/>
      </c>
      <c r="G255">
        <f t="shared" si="68"/>
        <v>1</v>
      </c>
      <c r="H255" t="e">
        <f t="shared" si="69"/>
        <v>#VALUE!</v>
      </c>
      <c r="I255" t="str">
        <f t="shared" si="60"/>
        <v/>
      </c>
      <c r="J255" t="e">
        <f t="shared" si="61"/>
        <v>#VALUE!</v>
      </c>
      <c r="K255" t="e">
        <f t="shared" si="62"/>
        <v>#VALUE!</v>
      </c>
      <c r="L255" t="e">
        <f t="shared" si="63"/>
        <v>#VALUE!</v>
      </c>
      <c r="M255" t="e">
        <f t="shared" si="64"/>
        <v>#VALUE!</v>
      </c>
      <c r="N255" t="e">
        <f t="shared" si="65"/>
        <v>#VALUE!</v>
      </c>
      <c r="O255" t="e">
        <f t="shared" si="66"/>
        <v>#VALUE!</v>
      </c>
      <c r="P255">
        <f t="shared" si="71"/>
        <v>0</v>
      </c>
      <c r="Q255">
        <f t="shared" si="71"/>
        <v>0</v>
      </c>
      <c r="R255">
        <f t="shared" si="71"/>
        <v>0</v>
      </c>
      <c r="S255">
        <f t="shared" si="71"/>
        <v>0</v>
      </c>
      <c r="T255">
        <f t="shared" si="71"/>
        <v>0</v>
      </c>
      <c r="U255">
        <f t="shared" si="71"/>
        <v>0</v>
      </c>
      <c r="V255">
        <f t="shared" si="71"/>
        <v>0</v>
      </c>
    </row>
    <row r="256" spans="1:22" x14ac:dyDescent="0.3">
      <c r="A256">
        <f>'Paste Here!'!A255</f>
        <v>0</v>
      </c>
      <c r="B256" t="str">
        <f t="shared" si="57"/>
        <v>0</v>
      </c>
      <c r="C256" t="str">
        <f t="shared" si="58"/>
        <v>0</v>
      </c>
      <c r="D256" t="e">
        <f t="shared" si="59"/>
        <v>#VALUE!</v>
      </c>
      <c r="E256" t="str">
        <f t="shared" si="67"/>
        <v/>
      </c>
      <c r="F256" t="str">
        <f t="shared" si="67"/>
        <v/>
      </c>
      <c r="G256">
        <f t="shared" si="68"/>
        <v>1</v>
      </c>
      <c r="H256" t="e">
        <f t="shared" si="69"/>
        <v>#VALUE!</v>
      </c>
      <c r="I256" t="str">
        <f t="shared" si="60"/>
        <v/>
      </c>
      <c r="J256" t="e">
        <f t="shared" si="61"/>
        <v>#VALUE!</v>
      </c>
      <c r="K256" t="e">
        <f t="shared" si="62"/>
        <v>#VALUE!</v>
      </c>
      <c r="L256" t="e">
        <f t="shared" si="63"/>
        <v>#VALUE!</v>
      </c>
      <c r="M256" t="e">
        <f t="shared" si="64"/>
        <v>#VALUE!</v>
      </c>
      <c r="N256" t="e">
        <f t="shared" si="65"/>
        <v>#VALUE!</v>
      </c>
      <c r="O256" t="e">
        <f t="shared" si="66"/>
        <v>#VALUE!</v>
      </c>
      <c r="P256">
        <f t="shared" si="71"/>
        <v>0</v>
      </c>
      <c r="Q256">
        <f t="shared" si="71"/>
        <v>0</v>
      </c>
      <c r="R256">
        <f t="shared" si="71"/>
        <v>0</v>
      </c>
      <c r="S256">
        <f t="shared" si="71"/>
        <v>0</v>
      </c>
      <c r="T256">
        <f t="shared" si="71"/>
        <v>0</v>
      </c>
      <c r="U256">
        <f t="shared" si="71"/>
        <v>0</v>
      </c>
      <c r="V256">
        <f t="shared" si="71"/>
        <v>0</v>
      </c>
    </row>
    <row r="257" spans="1:22" x14ac:dyDescent="0.3">
      <c r="A257">
        <f>'Paste Here!'!A256</f>
        <v>0</v>
      </c>
      <c r="B257" t="str">
        <f t="shared" si="57"/>
        <v>0</v>
      </c>
      <c r="C257" t="str">
        <f t="shared" si="58"/>
        <v>0</v>
      </c>
      <c r="D257" t="e">
        <f t="shared" si="59"/>
        <v>#VALUE!</v>
      </c>
      <c r="E257" t="str">
        <f t="shared" si="67"/>
        <v/>
      </c>
      <c r="F257" t="str">
        <f t="shared" si="67"/>
        <v/>
      </c>
      <c r="G257">
        <f t="shared" si="68"/>
        <v>1</v>
      </c>
      <c r="H257" t="e">
        <f t="shared" si="69"/>
        <v>#VALUE!</v>
      </c>
      <c r="I257" t="str">
        <f t="shared" si="60"/>
        <v/>
      </c>
      <c r="J257" t="e">
        <f t="shared" si="61"/>
        <v>#VALUE!</v>
      </c>
      <c r="K257" t="e">
        <f t="shared" si="62"/>
        <v>#VALUE!</v>
      </c>
      <c r="L257" t="e">
        <f t="shared" si="63"/>
        <v>#VALUE!</v>
      </c>
      <c r="M257" t="e">
        <f t="shared" si="64"/>
        <v>#VALUE!</v>
      </c>
      <c r="N257" t="e">
        <f t="shared" si="65"/>
        <v>#VALUE!</v>
      </c>
      <c r="O257" t="e">
        <f t="shared" si="66"/>
        <v>#VALUE!</v>
      </c>
      <c r="P257">
        <f t="shared" si="71"/>
        <v>0</v>
      </c>
      <c r="Q257">
        <f t="shared" si="71"/>
        <v>0</v>
      </c>
      <c r="R257">
        <f t="shared" si="71"/>
        <v>0</v>
      </c>
      <c r="S257">
        <f t="shared" si="71"/>
        <v>0</v>
      </c>
      <c r="T257">
        <f t="shared" si="71"/>
        <v>0</v>
      </c>
      <c r="U257">
        <f t="shared" si="71"/>
        <v>0</v>
      </c>
      <c r="V257">
        <f t="shared" si="71"/>
        <v>0</v>
      </c>
    </row>
    <row r="258" spans="1:22" x14ac:dyDescent="0.3">
      <c r="A258">
        <f>'Paste Here!'!A257</f>
        <v>0</v>
      </c>
      <c r="B258" t="str">
        <f t="shared" si="57"/>
        <v>0</v>
      </c>
      <c r="C258" t="str">
        <f t="shared" si="58"/>
        <v>0</v>
      </c>
      <c r="D258" t="e">
        <f t="shared" si="59"/>
        <v>#VALUE!</v>
      </c>
      <c r="E258" t="str">
        <f t="shared" si="67"/>
        <v/>
      </c>
      <c r="F258" t="str">
        <f t="shared" si="67"/>
        <v/>
      </c>
      <c r="G258">
        <f t="shared" si="68"/>
        <v>1</v>
      </c>
      <c r="H258" t="e">
        <f t="shared" si="69"/>
        <v>#VALUE!</v>
      </c>
      <c r="I258" t="str">
        <f t="shared" si="60"/>
        <v/>
      </c>
      <c r="J258" t="e">
        <f t="shared" si="61"/>
        <v>#VALUE!</v>
      </c>
      <c r="K258" t="e">
        <f t="shared" si="62"/>
        <v>#VALUE!</v>
      </c>
      <c r="L258" t="e">
        <f t="shared" si="63"/>
        <v>#VALUE!</v>
      </c>
      <c r="M258" t="e">
        <f t="shared" si="64"/>
        <v>#VALUE!</v>
      </c>
      <c r="N258" t="e">
        <f t="shared" si="65"/>
        <v>#VALUE!</v>
      </c>
      <c r="O258" t="e">
        <f t="shared" si="66"/>
        <v>#VALUE!</v>
      </c>
      <c r="P258">
        <f t="shared" si="71"/>
        <v>0</v>
      </c>
      <c r="Q258">
        <f t="shared" si="71"/>
        <v>0</v>
      </c>
      <c r="R258">
        <f t="shared" si="71"/>
        <v>0</v>
      </c>
      <c r="S258">
        <f t="shared" si="71"/>
        <v>0</v>
      </c>
      <c r="T258">
        <f t="shared" si="71"/>
        <v>0</v>
      </c>
      <c r="U258">
        <f t="shared" si="71"/>
        <v>0</v>
      </c>
      <c r="V258">
        <f t="shared" si="71"/>
        <v>0</v>
      </c>
    </row>
    <row r="259" spans="1:22" x14ac:dyDescent="0.3">
      <c r="A259">
        <f>'Paste Here!'!A258</f>
        <v>0</v>
      </c>
      <c r="B259" t="str">
        <f t="shared" ref="B259:B300" si="72">SUBSTITUTE(A259,",}","}")</f>
        <v>0</v>
      </c>
      <c r="C259" t="str">
        <f t="shared" ref="C259:C300" si="73">SUBSTITUTE(IFERROR(SUBSTITUTE(B259,MID(B259,FIND(",expensive=",B259,1),LEN(B259)-FIND(",expensive=",B259,1)+1),""),B259),"normal={","")</f>
        <v>0</v>
      </c>
      <c r="D259" t="e">
        <f t="shared" ref="D259:D300" si="74">MID(C259,2,LEN(C259)-2)</f>
        <v>#VALUE!</v>
      </c>
      <c r="E259" t="str">
        <f t="shared" si="67"/>
        <v/>
      </c>
      <c r="F259" t="str">
        <f t="shared" si="67"/>
        <v/>
      </c>
      <c r="G259">
        <f t="shared" si="68"/>
        <v>1</v>
      </c>
      <c r="H259" t="e">
        <f t="shared" si="69"/>
        <v>#VALUE!</v>
      </c>
      <c r="I259" t="str">
        <f t="shared" ref="I259:I300" si="75">IFERROR(MID(D259,FIND(I$1,D259,1),IFERROR(FIND(",",D259,FIND("}}",D259,FIND(I$1,D259,1)))-FIND(I$1,D259,1)+1,LEN(D259)-FIND(I$1,D259,1))),"")</f>
        <v/>
      </c>
      <c r="J259" t="e">
        <f t="shared" ref="J259:J300" si="76">SUBSTITUTE(SUBSTITUTE(SUBSTITUTE(SUBSTITUTE(SUBSTITUTE(MID(SUBSTITUTE(IFERROR(MID(D259,FIND(J$1,D259,1),IFERROR(FIND(",",D259,FIND("}},",D259,FIND(J$1,D259,1)))-FIND(J$1,D259,1)+1,LEN(D259)-FIND(J$1,D259,1))-1),""),J$1,""),2,LEN(SUBSTITUTE(IFERROR(MID(D259,FIND(J$1,D259,1),IFERROR(FIND(",",D259,FIND("}},",D259,FIND(J$1,D259,1)))-FIND(J$1,D259,1)+1,LEN(D259)-FIND(J$1,D259,1))-1),""),J$1,""))-2),"},{","}{"),"type=""fluid"",",""),"type=""item"",",""),"name=",""),"amount=","")</f>
        <v>#VALUE!</v>
      </c>
      <c r="K259" t="e">
        <f t="shared" ref="K259:K300" si="77">MID(J259,1,IFERROR(FIND("}{",J259,1),LEN(J259)))</f>
        <v>#VALUE!</v>
      </c>
      <c r="L259" t="e">
        <f t="shared" ref="L259:L300" si="78">MID(J259,LEN(K259)+1,IFERROR(FIND("}{",J259,LEN(K259)+1)-LEN(K259),LEN(J259)))</f>
        <v>#VALUE!</v>
      </c>
      <c r="M259" t="e">
        <f t="shared" ref="M259:M300" si="79">MID(J259,LEN(K259)+LEN(L259)+1,IFERROR(FIND("}{",J259,LEN(K259)+LEN(L259)+1)-LEN(K259)-LEN(L259),LEN(J259)))</f>
        <v>#VALUE!</v>
      </c>
      <c r="N259" t="e">
        <f t="shared" ref="N259:N300" si="80">MID(J259,LEN(K259)+LEN(L259)+LEN(M259)+1,IFERROR(FIND("}{",J259,LEN(K259)+LEN(L259)+LEN(M259)+1)-LEN(K259)-LEN(L259)-LEN(M259),LEN(J259)))</f>
        <v>#VALUE!</v>
      </c>
      <c r="O259" t="e">
        <f t="shared" ref="O259:O300" si="81">MID(J259,LEN(K259)+LEN(L259)+LEN(M259)+LEN(N259)+1,IFERROR(FIND("}{",J259,LEN(K259)+LEN(L259)+LEN(M259)+LEN(N259)+1)-LEN(K259)-LEN(L259)-LEN(M259)-LEN(N259),LEN(J259)))</f>
        <v>#VALUE!</v>
      </c>
      <c r="P259">
        <f t="shared" si="71"/>
        <v>0</v>
      </c>
      <c r="Q259">
        <f t="shared" si="71"/>
        <v>0</v>
      </c>
      <c r="R259">
        <f t="shared" si="71"/>
        <v>0</v>
      </c>
      <c r="S259">
        <f t="shared" si="71"/>
        <v>0</v>
      </c>
      <c r="T259">
        <f t="shared" si="71"/>
        <v>0</v>
      </c>
      <c r="U259">
        <f t="shared" si="71"/>
        <v>0</v>
      </c>
      <c r="V259">
        <f t="shared" si="71"/>
        <v>0</v>
      </c>
    </row>
    <row r="260" spans="1:22" x14ac:dyDescent="0.3">
      <c r="A260">
        <f>'Paste Here!'!A259</f>
        <v>0</v>
      </c>
      <c r="B260" t="str">
        <f t="shared" si="72"/>
        <v>0</v>
      </c>
      <c r="C260" t="str">
        <f t="shared" si="73"/>
        <v>0</v>
      </c>
      <c r="D260" t="e">
        <f t="shared" si="74"/>
        <v>#VALUE!</v>
      </c>
      <c r="E260" t="str">
        <f t="shared" ref="E260:F300" si="82">SUBSTITUTE(SUBSTITUTE(IFERROR(MID($D260,FIND(E$1,$D260,1),IFERROR(FIND(",",$D260,FIND(E$1,$D260,1))-FIND(E$1,$D260,1)+1,LEN($D260)-FIND(E$1,$D260,1)+1)),""),E$1,""),",","")</f>
        <v/>
      </c>
      <c r="F260" t="str">
        <f t="shared" si="82"/>
        <v/>
      </c>
      <c r="G260">
        <f t="shared" ref="G260:G300" si="83">VALUE(SUBSTITUTE(SUBSTITUTE(IFERROR(MID($D260,FIND(G$1,$D260,1),IFERROR(FIND(",",$D260,FIND(G$1,$D260,1))-FIND(G$1,$D260,1)+1,LEN($D260)-FIND(G$1,$D260,1)+1)),1),G$1,""),",",""))</f>
        <v>1</v>
      </c>
      <c r="H260" t="e">
        <f t="shared" ref="H260:H300" si="84">VALUE(SUBSTITUTE(SUBSTITUTE(IFERROR(MID($D260,FIND(H$1,$D260,1),IFERROR(FIND(",",$D260,FIND(H$1,$D260,1))-FIND(H$1,$D260,1)+1,LEN($D260)-FIND(H$1,$D260,1)+1)),""),H$1,""),",",""))</f>
        <v>#VALUE!</v>
      </c>
      <c r="I260" t="str">
        <f t="shared" si="75"/>
        <v/>
      </c>
      <c r="J260" t="e">
        <f t="shared" si="76"/>
        <v>#VALUE!</v>
      </c>
      <c r="K260" t="e">
        <f t="shared" si="77"/>
        <v>#VALUE!</v>
      </c>
      <c r="L260" t="e">
        <f t="shared" si="78"/>
        <v>#VALUE!</v>
      </c>
      <c r="M260" t="e">
        <f t="shared" si="79"/>
        <v>#VALUE!</v>
      </c>
      <c r="N260" t="e">
        <f t="shared" si="80"/>
        <v>#VALUE!</v>
      </c>
      <c r="O260" t="e">
        <f t="shared" si="81"/>
        <v>#VALUE!</v>
      </c>
      <c r="P260">
        <f t="shared" si="71"/>
        <v>0</v>
      </c>
      <c r="Q260">
        <f t="shared" si="71"/>
        <v>0</v>
      </c>
      <c r="R260">
        <f t="shared" si="71"/>
        <v>0</v>
      </c>
      <c r="S260">
        <f t="shared" si="71"/>
        <v>0</v>
      </c>
      <c r="T260">
        <f t="shared" si="71"/>
        <v>0</v>
      </c>
      <c r="U260">
        <f t="shared" si="71"/>
        <v>0</v>
      </c>
      <c r="V260">
        <f t="shared" si="71"/>
        <v>0</v>
      </c>
    </row>
    <row r="261" spans="1:22" x14ac:dyDescent="0.3">
      <c r="A261">
        <f>'Paste Here!'!A260</f>
        <v>0</v>
      </c>
      <c r="B261" t="str">
        <f t="shared" si="72"/>
        <v>0</v>
      </c>
      <c r="C261" t="str">
        <f t="shared" si="73"/>
        <v>0</v>
      </c>
      <c r="D261" t="e">
        <f t="shared" si="74"/>
        <v>#VALUE!</v>
      </c>
      <c r="E261" t="str">
        <f t="shared" si="82"/>
        <v/>
      </c>
      <c r="F261" t="str">
        <f t="shared" si="82"/>
        <v/>
      </c>
      <c r="G261">
        <f t="shared" si="83"/>
        <v>1</v>
      </c>
      <c r="H261" t="e">
        <f t="shared" si="84"/>
        <v>#VALUE!</v>
      </c>
      <c r="I261" t="str">
        <f t="shared" si="75"/>
        <v/>
      </c>
      <c r="J261" t="e">
        <f t="shared" si="76"/>
        <v>#VALUE!</v>
      </c>
      <c r="K261" t="e">
        <f t="shared" si="77"/>
        <v>#VALUE!</v>
      </c>
      <c r="L261" t="e">
        <f t="shared" si="78"/>
        <v>#VALUE!</v>
      </c>
      <c r="M261" t="e">
        <f t="shared" si="79"/>
        <v>#VALUE!</v>
      </c>
      <c r="N261" t="e">
        <f t="shared" si="80"/>
        <v>#VALUE!</v>
      </c>
      <c r="O261" t="e">
        <f t="shared" si="81"/>
        <v>#VALUE!</v>
      </c>
      <c r="P261">
        <f t="shared" si="71"/>
        <v>0</v>
      </c>
      <c r="Q261">
        <f t="shared" si="71"/>
        <v>0</v>
      </c>
      <c r="R261">
        <f t="shared" si="71"/>
        <v>0</v>
      </c>
      <c r="S261">
        <f t="shared" si="71"/>
        <v>0</v>
      </c>
      <c r="T261">
        <f t="shared" si="71"/>
        <v>0</v>
      </c>
      <c r="U261">
        <f t="shared" si="71"/>
        <v>0</v>
      </c>
      <c r="V261">
        <f t="shared" si="71"/>
        <v>0</v>
      </c>
    </row>
    <row r="262" spans="1:22" x14ac:dyDescent="0.3">
      <c r="A262">
        <f>'Paste Here!'!A261</f>
        <v>0</v>
      </c>
      <c r="B262" t="str">
        <f t="shared" si="72"/>
        <v>0</v>
      </c>
      <c r="C262" t="str">
        <f t="shared" si="73"/>
        <v>0</v>
      </c>
      <c r="D262" t="e">
        <f t="shared" si="74"/>
        <v>#VALUE!</v>
      </c>
      <c r="E262" t="str">
        <f t="shared" si="82"/>
        <v/>
      </c>
      <c r="F262" t="str">
        <f t="shared" si="82"/>
        <v/>
      </c>
      <c r="G262">
        <f t="shared" si="83"/>
        <v>1</v>
      </c>
      <c r="H262" t="e">
        <f t="shared" si="84"/>
        <v>#VALUE!</v>
      </c>
      <c r="I262" t="str">
        <f t="shared" si="75"/>
        <v/>
      </c>
      <c r="J262" t="e">
        <f t="shared" si="76"/>
        <v>#VALUE!</v>
      </c>
      <c r="K262" t="e">
        <f t="shared" si="77"/>
        <v>#VALUE!</v>
      </c>
      <c r="L262" t="e">
        <f t="shared" si="78"/>
        <v>#VALUE!</v>
      </c>
      <c r="M262" t="e">
        <f t="shared" si="79"/>
        <v>#VALUE!</v>
      </c>
      <c r="N262" t="e">
        <f t="shared" si="80"/>
        <v>#VALUE!</v>
      </c>
      <c r="O262" t="e">
        <f t="shared" si="81"/>
        <v>#VALUE!</v>
      </c>
      <c r="P262">
        <f t="shared" si="71"/>
        <v>0</v>
      </c>
      <c r="Q262">
        <f t="shared" si="71"/>
        <v>0</v>
      </c>
      <c r="R262">
        <f t="shared" si="71"/>
        <v>0</v>
      </c>
      <c r="S262">
        <f t="shared" si="71"/>
        <v>0</v>
      </c>
      <c r="T262">
        <f t="shared" si="71"/>
        <v>0</v>
      </c>
      <c r="U262">
        <f t="shared" si="71"/>
        <v>0</v>
      </c>
      <c r="V262">
        <f t="shared" si="71"/>
        <v>0</v>
      </c>
    </row>
    <row r="263" spans="1:22" x14ac:dyDescent="0.3">
      <c r="A263">
        <f>'Paste Here!'!A262</f>
        <v>0</v>
      </c>
      <c r="B263" t="str">
        <f t="shared" si="72"/>
        <v>0</v>
      </c>
      <c r="C263" t="str">
        <f t="shared" si="73"/>
        <v>0</v>
      </c>
      <c r="D263" t="e">
        <f t="shared" si="74"/>
        <v>#VALUE!</v>
      </c>
      <c r="E263" t="str">
        <f t="shared" si="82"/>
        <v/>
      </c>
      <c r="F263" t="str">
        <f t="shared" si="82"/>
        <v/>
      </c>
      <c r="G263">
        <f t="shared" si="83"/>
        <v>1</v>
      </c>
      <c r="H263" t="e">
        <f t="shared" si="84"/>
        <v>#VALUE!</v>
      </c>
      <c r="I263" t="str">
        <f t="shared" si="75"/>
        <v/>
      </c>
      <c r="J263" t="e">
        <f t="shared" si="76"/>
        <v>#VALUE!</v>
      </c>
      <c r="K263" t="e">
        <f t="shared" si="77"/>
        <v>#VALUE!</v>
      </c>
      <c r="L263" t="e">
        <f t="shared" si="78"/>
        <v>#VALUE!</v>
      </c>
      <c r="M263" t="e">
        <f t="shared" si="79"/>
        <v>#VALUE!</v>
      </c>
      <c r="N263" t="e">
        <f t="shared" si="80"/>
        <v>#VALUE!</v>
      </c>
      <c r="O263" t="e">
        <f t="shared" si="81"/>
        <v>#VALUE!</v>
      </c>
      <c r="P263">
        <f t="shared" si="71"/>
        <v>0</v>
      </c>
      <c r="Q263">
        <f t="shared" si="71"/>
        <v>0</v>
      </c>
      <c r="R263">
        <f t="shared" si="71"/>
        <v>0</v>
      </c>
      <c r="S263">
        <f t="shared" si="71"/>
        <v>0</v>
      </c>
      <c r="T263">
        <f t="shared" si="71"/>
        <v>0</v>
      </c>
      <c r="U263">
        <f t="shared" si="71"/>
        <v>0</v>
      </c>
      <c r="V263">
        <f t="shared" si="71"/>
        <v>0</v>
      </c>
    </row>
    <row r="264" spans="1:22" x14ac:dyDescent="0.3">
      <c r="A264">
        <f>'Paste Here!'!A263</f>
        <v>0</v>
      </c>
      <c r="B264" t="str">
        <f t="shared" si="72"/>
        <v>0</v>
      </c>
      <c r="C264" t="str">
        <f t="shared" si="73"/>
        <v>0</v>
      </c>
      <c r="D264" t="e">
        <f t="shared" si="74"/>
        <v>#VALUE!</v>
      </c>
      <c r="E264" t="str">
        <f t="shared" si="82"/>
        <v/>
      </c>
      <c r="F264" t="str">
        <f t="shared" si="82"/>
        <v/>
      </c>
      <c r="G264">
        <f t="shared" si="83"/>
        <v>1</v>
      </c>
      <c r="H264" t="e">
        <f t="shared" si="84"/>
        <v>#VALUE!</v>
      </c>
      <c r="I264" t="str">
        <f t="shared" si="75"/>
        <v/>
      </c>
      <c r="J264" t="e">
        <f t="shared" si="76"/>
        <v>#VALUE!</v>
      </c>
      <c r="K264" t="e">
        <f t="shared" si="77"/>
        <v>#VALUE!</v>
      </c>
      <c r="L264" t="e">
        <f t="shared" si="78"/>
        <v>#VALUE!</v>
      </c>
      <c r="M264" t="e">
        <f t="shared" si="79"/>
        <v>#VALUE!</v>
      </c>
      <c r="N264" t="e">
        <f t="shared" si="80"/>
        <v>#VALUE!</v>
      </c>
      <c r="O264" t="e">
        <f t="shared" si="81"/>
        <v>#VALUE!</v>
      </c>
      <c r="P264">
        <f t="shared" si="71"/>
        <v>0</v>
      </c>
      <c r="Q264">
        <f t="shared" si="71"/>
        <v>0</v>
      </c>
      <c r="R264">
        <f t="shared" si="71"/>
        <v>0</v>
      </c>
      <c r="S264">
        <f t="shared" si="71"/>
        <v>0</v>
      </c>
      <c r="T264">
        <f t="shared" si="71"/>
        <v>0</v>
      </c>
      <c r="U264">
        <f t="shared" si="71"/>
        <v>0</v>
      </c>
      <c r="V264">
        <f t="shared" si="71"/>
        <v>0</v>
      </c>
    </row>
    <row r="265" spans="1:22" x14ac:dyDescent="0.3">
      <c r="A265">
        <f>'Paste Here!'!A264</f>
        <v>0</v>
      </c>
      <c r="B265" t="str">
        <f t="shared" si="72"/>
        <v>0</v>
      </c>
      <c r="C265" t="str">
        <f t="shared" si="73"/>
        <v>0</v>
      </c>
      <c r="D265" t="e">
        <f t="shared" si="74"/>
        <v>#VALUE!</v>
      </c>
      <c r="E265" t="str">
        <f t="shared" si="82"/>
        <v/>
      </c>
      <c r="F265" t="str">
        <f t="shared" si="82"/>
        <v/>
      </c>
      <c r="G265">
        <f t="shared" si="83"/>
        <v>1</v>
      </c>
      <c r="H265" t="e">
        <f t="shared" si="84"/>
        <v>#VALUE!</v>
      </c>
      <c r="I265" t="str">
        <f t="shared" si="75"/>
        <v/>
      </c>
      <c r="J265" t="e">
        <f t="shared" si="76"/>
        <v>#VALUE!</v>
      </c>
      <c r="K265" t="e">
        <f t="shared" si="77"/>
        <v>#VALUE!</v>
      </c>
      <c r="L265" t="e">
        <f t="shared" si="78"/>
        <v>#VALUE!</v>
      </c>
      <c r="M265" t="e">
        <f t="shared" si="79"/>
        <v>#VALUE!</v>
      </c>
      <c r="N265" t="e">
        <f t="shared" si="80"/>
        <v>#VALUE!</v>
      </c>
      <c r="O265" t="e">
        <f t="shared" si="81"/>
        <v>#VALUE!</v>
      </c>
      <c r="P265">
        <f t="shared" si="71"/>
        <v>0</v>
      </c>
      <c r="Q265">
        <f t="shared" si="71"/>
        <v>0</v>
      </c>
      <c r="R265">
        <f t="shared" si="71"/>
        <v>0</v>
      </c>
      <c r="S265">
        <f t="shared" si="71"/>
        <v>0</v>
      </c>
      <c r="T265">
        <f t="shared" si="71"/>
        <v>0</v>
      </c>
      <c r="U265">
        <f t="shared" si="71"/>
        <v>0</v>
      </c>
      <c r="V265">
        <f t="shared" si="71"/>
        <v>0</v>
      </c>
    </row>
    <row r="266" spans="1:22" x14ac:dyDescent="0.3">
      <c r="A266">
        <f>'Paste Here!'!A265</f>
        <v>0</v>
      </c>
      <c r="B266" t="str">
        <f t="shared" si="72"/>
        <v>0</v>
      </c>
      <c r="C266" t="str">
        <f t="shared" si="73"/>
        <v>0</v>
      </c>
      <c r="D266" t="e">
        <f t="shared" si="74"/>
        <v>#VALUE!</v>
      </c>
      <c r="E266" t="str">
        <f t="shared" si="82"/>
        <v/>
      </c>
      <c r="F266" t="str">
        <f t="shared" si="82"/>
        <v/>
      </c>
      <c r="G266">
        <f t="shared" si="83"/>
        <v>1</v>
      </c>
      <c r="H266" t="e">
        <f t="shared" si="84"/>
        <v>#VALUE!</v>
      </c>
      <c r="I266" t="str">
        <f t="shared" si="75"/>
        <v/>
      </c>
      <c r="J266" t="e">
        <f t="shared" si="76"/>
        <v>#VALUE!</v>
      </c>
      <c r="K266" t="e">
        <f t="shared" si="77"/>
        <v>#VALUE!</v>
      </c>
      <c r="L266" t="e">
        <f t="shared" si="78"/>
        <v>#VALUE!</v>
      </c>
      <c r="M266" t="e">
        <f t="shared" si="79"/>
        <v>#VALUE!</v>
      </c>
      <c r="N266" t="e">
        <f t="shared" si="80"/>
        <v>#VALUE!</v>
      </c>
      <c r="O266" t="e">
        <f t="shared" si="81"/>
        <v>#VALUE!</v>
      </c>
      <c r="P266">
        <f t="shared" si="71"/>
        <v>0</v>
      </c>
      <c r="Q266">
        <f t="shared" si="71"/>
        <v>0</v>
      </c>
      <c r="R266">
        <f t="shared" si="71"/>
        <v>0</v>
      </c>
      <c r="S266">
        <f t="shared" si="71"/>
        <v>0</v>
      </c>
      <c r="T266">
        <f t="shared" si="71"/>
        <v>0</v>
      </c>
      <c r="U266">
        <f t="shared" si="71"/>
        <v>0</v>
      </c>
      <c r="V266">
        <f t="shared" si="71"/>
        <v>0</v>
      </c>
    </row>
    <row r="267" spans="1:22" x14ac:dyDescent="0.3">
      <c r="A267">
        <f>'Paste Here!'!A266</f>
        <v>0</v>
      </c>
      <c r="B267" t="str">
        <f t="shared" si="72"/>
        <v>0</v>
      </c>
      <c r="C267" t="str">
        <f t="shared" si="73"/>
        <v>0</v>
      </c>
      <c r="D267" t="e">
        <f t="shared" si="74"/>
        <v>#VALUE!</v>
      </c>
      <c r="E267" t="str">
        <f t="shared" si="82"/>
        <v/>
      </c>
      <c r="F267" t="str">
        <f t="shared" si="82"/>
        <v/>
      </c>
      <c r="G267">
        <f t="shared" si="83"/>
        <v>1</v>
      </c>
      <c r="H267" t="e">
        <f t="shared" si="84"/>
        <v>#VALUE!</v>
      </c>
      <c r="I267" t="str">
        <f t="shared" si="75"/>
        <v/>
      </c>
      <c r="J267" t="e">
        <f t="shared" si="76"/>
        <v>#VALUE!</v>
      </c>
      <c r="K267" t="e">
        <f t="shared" si="77"/>
        <v>#VALUE!</v>
      </c>
      <c r="L267" t="e">
        <f t="shared" si="78"/>
        <v>#VALUE!</v>
      </c>
      <c r="M267" t="e">
        <f t="shared" si="79"/>
        <v>#VALUE!</v>
      </c>
      <c r="N267" t="e">
        <f t="shared" si="80"/>
        <v>#VALUE!</v>
      </c>
      <c r="O267" t="e">
        <f t="shared" si="81"/>
        <v>#VALUE!</v>
      </c>
      <c r="P267">
        <f t="shared" si="71"/>
        <v>0</v>
      </c>
      <c r="Q267">
        <f t="shared" si="71"/>
        <v>0</v>
      </c>
      <c r="R267">
        <f t="shared" si="71"/>
        <v>0</v>
      </c>
      <c r="S267">
        <f t="shared" si="71"/>
        <v>0</v>
      </c>
      <c r="T267">
        <f t="shared" si="71"/>
        <v>0</v>
      </c>
      <c r="U267">
        <f t="shared" si="71"/>
        <v>0</v>
      </c>
      <c r="V267">
        <f t="shared" si="71"/>
        <v>0</v>
      </c>
    </row>
    <row r="268" spans="1:22" x14ac:dyDescent="0.3">
      <c r="A268">
        <f>'Paste Here!'!A267</f>
        <v>0</v>
      </c>
      <c r="B268" t="str">
        <f t="shared" si="72"/>
        <v>0</v>
      </c>
      <c r="C268" t="str">
        <f t="shared" si="73"/>
        <v>0</v>
      </c>
      <c r="D268" t="e">
        <f t="shared" si="74"/>
        <v>#VALUE!</v>
      </c>
      <c r="E268" t="str">
        <f t="shared" si="82"/>
        <v/>
      </c>
      <c r="F268" t="str">
        <f t="shared" si="82"/>
        <v/>
      </c>
      <c r="G268">
        <f t="shared" si="83"/>
        <v>1</v>
      </c>
      <c r="H268" t="e">
        <f t="shared" si="84"/>
        <v>#VALUE!</v>
      </c>
      <c r="I268" t="str">
        <f t="shared" si="75"/>
        <v/>
      </c>
      <c r="J268" t="e">
        <f t="shared" si="76"/>
        <v>#VALUE!</v>
      </c>
      <c r="K268" t="e">
        <f t="shared" si="77"/>
        <v>#VALUE!</v>
      </c>
      <c r="L268" t="e">
        <f t="shared" si="78"/>
        <v>#VALUE!</v>
      </c>
      <c r="M268" t="e">
        <f t="shared" si="79"/>
        <v>#VALUE!</v>
      </c>
      <c r="N268" t="e">
        <f t="shared" si="80"/>
        <v>#VALUE!</v>
      </c>
      <c r="O268" t="e">
        <f t="shared" si="81"/>
        <v>#VALUE!</v>
      </c>
      <c r="P268">
        <f t="shared" si="71"/>
        <v>0</v>
      </c>
      <c r="Q268">
        <f t="shared" si="71"/>
        <v>0</v>
      </c>
      <c r="R268">
        <f t="shared" si="71"/>
        <v>0</v>
      </c>
      <c r="S268">
        <f t="shared" si="71"/>
        <v>0</v>
      </c>
      <c r="T268">
        <f t="shared" si="71"/>
        <v>0</v>
      </c>
      <c r="U268">
        <f t="shared" si="71"/>
        <v>0</v>
      </c>
      <c r="V268">
        <f t="shared" ref="P268:V300" si="85">IFERROR(IF(MID($K268,2,LEN(V$1))=V$1,MID($K268,FIND(",",$K268,1)+1,LEN($K268)-FIND(",",$K268,1)-1),VLOOKUP(MID($K268,2,FIND(",",$K268,1)-2),$E:$Z,MATCH(V$1,$E$1:$Z$1,0),0)*MID($K268,FIND(",",$K268,1)+1,LEN($K268)-FIND(",",$K268,1)-1)),0)/$G268+IFERROR(IF(MID($L268,2,LEN(V$1))=V$1,MID($L268,FIND(",",$L268,1)+1,LEN($L268)-FIND(",",$L268,1)-1),VLOOKUP(MID($L268,2,FIND(",",$L268,1)-2),$E:$Z,MATCH(V$1,$E$1:$Z$1,0),0)*MID($L268,FIND(",",$L268,1)+1,LEN($L268)-FIND(",",$L268,1)-1)),0)/$G268+IFERROR(IF(MID($M268,2,LEN(V$1))=V$1,MID($M268,FIND(",",$M268,1)+1,LEN($M268)-FIND(",",$M268,1)-1),VLOOKUP(MID($M268,2,FIND(",",$M268,1)-2),$E:$Z,MATCH(V$1,$E$1:$Z$1,0),0)*MID($M268,FIND(",",$M268,1)+1,LEN($M268)-FIND(",",$M268,1)-1)),0)/$G268+IFERROR(IF(MID($N268,2,LEN(V$1))=V$1,MID($N268,FIND(",",$N268,1)+1,LEN($N268)-FIND(",",$N268,1)-1),VLOOKUP(MID($N268,2,FIND(",",$N268,1)-2),$E:$Z,MATCH(V$1,$E$1:$Z$1,0),0)*MID($N268,FIND(",",$N268,1)+1,LEN($N268)-FIND(",",$N268,1)-1)),0)/$G268+IFERROR(IF(MID($O268,2,LEN(V$1))=V$1,MID($O268,FIND(",",$O268,1)+1,LEN($O268)-FIND(",",$O268,1)-1),VLOOKUP(MID($O268,2,FIND(",",$O268,1)-2),$E:$Z,MATCH(V$1,$E$1:$Z$1,0),0)*MID($O268,FIND(",",$O268,1)+1,LEN($O268)-FIND(",",$O268,1)-1)),0)/$G268</f>
        <v>0</v>
      </c>
    </row>
    <row r="269" spans="1:22" x14ac:dyDescent="0.3">
      <c r="A269">
        <f>'Paste Here!'!A268</f>
        <v>0</v>
      </c>
      <c r="B269" t="str">
        <f t="shared" si="72"/>
        <v>0</v>
      </c>
      <c r="C269" t="str">
        <f t="shared" si="73"/>
        <v>0</v>
      </c>
      <c r="D269" t="e">
        <f t="shared" si="74"/>
        <v>#VALUE!</v>
      </c>
      <c r="E269" t="str">
        <f t="shared" si="82"/>
        <v/>
      </c>
      <c r="F269" t="str">
        <f t="shared" si="82"/>
        <v/>
      </c>
      <c r="G269">
        <f t="shared" si="83"/>
        <v>1</v>
      </c>
      <c r="H269" t="e">
        <f t="shared" si="84"/>
        <v>#VALUE!</v>
      </c>
      <c r="I269" t="str">
        <f t="shared" si="75"/>
        <v/>
      </c>
      <c r="J269" t="e">
        <f t="shared" si="76"/>
        <v>#VALUE!</v>
      </c>
      <c r="K269" t="e">
        <f t="shared" si="77"/>
        <v>#VALUE!</v>
      </c>
      <c r="L269" t="e">
        <f t="shared" si="78"/>
        <v>#VALUE!</v>
      </c>
      <c r="M269" t="e">
        <f t="shared" si="79"/>
        <v>#VALUE!</v>
      </c>
      <c r="N269" t="e">
        <f t="shared" si="80"/>
        <v>#VALUE!</v>
      </c>
      <c r="O269" t="e">
        <f t="shared" si="81"/>
        <v>#VALUE!</v>
      </c>
      <c r="P269">
        <f t="shared" si="85"/>
        <v>0</v>
      </c>
      <c r="Q269">
        <f t="shared" si="85"/>
        <v>0</v>
      </c>
      <c r="R269">
        <f t="shared" si="85"/>
        <v>0</v>
      </c>
      <c r="S269">
        <f t="shared" si="85"/>
        <v>0</v>
      </c>
      <c r="T269">
        <f t="shared" si="85"/>
        <v>0</v>
      </c>
      <c r="U269">
        <f t="shared" si="85"/>
        <v>0</v>
      </c>
      <c r="V269">
        <f t="shared" si="85"/>
        <v>0</v>
      </c>
    </row>
    <row r="270" spans="1:22" x14ac:dyDescent="0.3">
      <c r="A270">
        <f>'Paste Here!'!A269</f>
        <v>0</v>
      </c>
      <c r="B270" t="str">
        <f t="shared" si="72"/>
        <v>0</v>
      </c>
      <c r="C270" t="str">
        <f t="shared" si="73"/>
        <v>0</v>
      </c>
      <c r="D270" t="e">
        <f t="shared" si="74"/>
        <v>#VALUE!</v>
      </c>
      <c r="E270" t="str">
        <f t="shared" si="82"/>
        <v/>
      </c>
      <c r="F270" t="str">
        <f t="shared" si="82"/>
        <v/>
      </c>
      <c r="G270">
        <f t="shared" si="83"/>
        <v>1</v>
      </c>
      <c r="H270" t="e">
        <f t="shared" si="84"/>
        <v>#VALUE!</v>
      </c>
      <c r="I270" t="str">
        <f t="shared" si="75"/>
        <v/>
      </c>
      <c r="J270" t="e">
        <f t="shared" si="76"/>
        <v>#VALUE!</v>
      </c>
      <c r="K270" t="e">
        <f t="shared" si="77"/>
        <v>#VALUE!</v>
      </c>
      <c r="L270" t="e">
        <f t="shared" si="78"/>
        <v>#VALUE!</v>
      </c>
      <c r="M270" t="e">
        <f t="shared" si="79"/>
        <v>#VALUE!</v>
      </c>
      <c r="N270" t="e">
        <f t="shared" si="80"/>
        <v>#VALUE!</v>
      </c>
      <c r="O270" t="e">
        <f t="shared" si="81"/>
        <v>#VALUE!</v>
      </c>
      <c r="P270">
        <f t="shared" si="85"/>
        <v>0</v>
      </c>
      <c r="Q270">
        <f t="shared" si="85"/>
        <v>0</v>
      </c>
      <c r="R270">
        <f t="shared" si="85"/>
        <v>0</v>
      </c>
      <c r="S270">
        <f t="shared" si="85"/>
        <v>0</v>
      </c>
      <c r="T270">
        <f t="shared" si="85"/>
        <v>0</v>
      </c>
      <c r="U270">
        <f t="shared" si="85"/>
        <v>0</v>
      </c>
      <c r="V270">
        <f t="shared" si="85"/>
        <v>0</v>
      </c>
    </row>
    <row r="271" spans="1:22" x14ac:dyDescent="0.3">
      <c r="A271">
        <f>'Paste Here!'!A270</f>
        <v>0</v>
      </c>
      <c r="B271" t="str">
        <f t="shared" si="72"/>
        <v>0</v>
      </c>
      <c r="C271" t="str">
        <f t="shared" si="73"/>
        <v>0</v>
      </c>
      <c r="D271" t="e">
        <f t="shared" si="74"/>
        <v>#VALUE!</v>
      </c>
      <c r="E271" t="str">
        <f t="shared" si="82"/>
        <v/>
      </c>
      <c r="F271" t="str">
        <f t="shared" si="82"/>
        <v/>
      </c>
      <c r="G271">
        <f t="shared" si="83"/>
        <v>1</v>
      </c>
      <c r="H271" t="e">
        <f t="shared" si="84"/>
        <v>#VALUE!</v>
      </c>
      <c r="I271" t="str">
        <f t="shared" si="75"/>
        <v/>
      </c>
      <c r="J271" t="e">
        <f t="shared" si="76"/>
        <v>#VALUE!</v>
      </c>
      <c r="K271" t="e">
        <f t="shared" si="77"/>
        <v>#VALUE!</v>
      </c>
      <c r="L271" t="e">
        <f t="shared" si="78"/>
        <v>#VALUE!</v>
      </c>
      <c r="M271" t="e">
        <f t="shared" si="79"/>
        <v>#VALUE!</v>
      </c>
      <c r="N271" t="e">
        <f t="shared" si="80"/>
        <v>#VALUE!</v>
      </c>
      <c r="O271" t="e">
        <f t="shared" si="81"/>
        <v>#VALUE!</v>
      </c>
      <c r="P271">
        <f t="shared" si="85"/>
        <v>0</v>
      </c>
      <c r="Q271">
        <f t="shared" si="85"/>
        <v>0</v>
      </c>
      <c r="R271">
        <f t="shared" si="85"/>
        <v>0</v>
      </c>
      <c r="S271">
        <f t="shared" si="85"/>
        <v>0</v>
      </c>
      <c r="T271">
        <f t="shared" si="85"/>
        <v>0</v>
      </c>
      <c r="U271">
        <f t="shared" si="85"/>
        <v>0</v>
      </c>
      <c r="V271">
        <f t="shared" si="85"/>
        <v>0</v>
      </c>
    </row>
    <row r="272" spans="1:22" x14ac:dyDescent="0.3">
      <c r="A272">
        <f>'Paste Here!'!A271</f>
        <v>0</v>
      </c>
      <c r="B272" t="str">
        <f t="shared" si="72"/>
        <v>0</v>
      </c>
      <c r="C272" t="str">
        <f t="shared" si="73"/>
        <v>0</v>
      </c>
      <c r="D272" t="e">
        <f t="shared" si="74"/>
        <v>#VALUE!</v>
      </c>
      <c r="E272" t="str">
        <f t="shared" si="82"/>
        <v/>
      </c>
      <c r="F272" t="str">
        <f t="shared" si="82"/>
        <v/>
      </c>
      <c r="G272">
        <f t="shared" si="83"/>
        <v>1</v>
      </c>
      <c r="H272" t="e">
        <f t="shared" si="84"/>
        <v>#VALUE!</v>
      </c>
      <c r="I272" t="str">
        <f t="shared" si="75"/>
        <v/>
      </c>
      <c r="J272" t="e">
        <f t="shared" si="76"/>
        <v>#VALUE!</v>
      </c>
      <c r="K272" t="e">
        <f t="shared" si="77"/>
        <v>#VALUE!</v>
      </c>
      <c r="L272" t="e">
        <f t="shared" si="78"/>
        <v>#VALUE!</v>
      </c>
      <c r="M272" t="e">
        <f t="shared" si="79"/>
        <v>#VALUE!</v>
      </c>
      <c r="N272" t="e">
        <f t="shared" si="80"/>
        <v>#VALUE!</v>
      </c>
      <c r="O272" t="e">
        <f t="shared" si="81"/>
        <v>#VALUE!</v>
      </c>
      <c r="P272">
        <f t="shared" si="85"/>
        <v>0</v>
      </c>
      <c r="Q272">
        <f t="shared" si="85"/>
        <v>0</v>
      </c>
      <c r="R272">
        <f t="shared" si="85"/>
        <v>0</v>
      </c>
      <c r="S272">
        <f t="shared" si="85"/>
        <v>0</v>
      </c>
      <c r="T272">
        <f t="shared" si="85"/>
        <v>0</v>
      </c>
      <c r="U272">
        <f t="shared" si="85"/>
        <v>0</v>
      </c>
      <c r="V272">
        <f t="shared" si="85"/>
        <v>0</v>
      </c>
    </row>
    <row r="273" spans="1:22" x14ac:dyDescent="0.3">
      <c r="A273">
        <f>'Paste Here!'!A272</f>
        <v>0</v>
      </c>
      <c r="B273" t="str">
        <f t="shared" si="72"/>
        <v>0</v>
      </c>
      <c r="C273" t="str">
        <f t="shared" si="73"/>
        <v>0</v>
      </c>
      <c r="D273" t="e">
        <f t="shared" si="74"/>
        <v>#VALUE!</v>
      </c>
      <c r="E273" t="str">
        <f t="shared" si="82"/>
        <v/>
      </c>
      <c r="F273" t="str">
        <f t="shared" si="82"/>
        <v/>
      </c>
      <c r="G273">
        <f t="shared" si="83"/>
        <v>1</v>
      </c>
      <c r="H273" t="e">
        <f t="shared" si="84"/>
        <v>#VALUE!</v>
      </c>
      <c r="I273" t="str">
        <f t="shared" si="75"/>
        <v/>
      </c>
      <c r="J273" t="e">
        <f t="shared" si="76"/>
        <v>#VALUE!</v>
      </c>
      <c r="K273" t="e">
        <f t="shared" si="77"/>
        <v>#VALUE!</v>
      </c>
      <c r="L273" t="e">
        <f t="shared" si="78"/>
        <v>#VALUE!</v>
      </c>
      <c r="M273" t="e">
        <f t="shared" si="79"/>
        <v>#VALUE!</v>
      </c>
      <c r="N273" t="e">
        <f t="shared" si="80"/>
        <v>#VALUE!</v>
      </c>
      <c r="O273" t="e">
        <f t="shared" si="81"/>
        <v>#VALUE!</v>
      </c>
      <c r="P273">
        <f t="shared" si="85"/>
        <v>0</v>
      </c>
      <c r="Q273">
        <f t="shared" si="85"/>
        <v>0</v>
      </c>
      <c r="R273">
        <f t="shared" si="85"/>
        <v>0</v>
      </c>
      <c r="S273">
        <f t="shared" si="85"/>
        <v>0</v>
      </c>
      <c r="T273">
        <f t="shared" si="85"/>
        <v>0</v>
      </c>
      <c r="U273">
        <f t="shared" si="85"/>
        <v>0</v>
      </c>
      <c r="V273">
        <f t="shared" si="85"/>
        <v>0</v>
      </c>
    </row>
    <row r="274" spans="1:22" x14ac:dyDescent="0.3">
      <c r="A274">
        <f>'Paste Here!'!A273</f>
        <v>0</v>
      </c>
      <c r="B274" t="str">
        <f t="shared" si="72"/>
        <v>0</v>
      </c>
      <c r="C274" t="str">
        <f t="shared" si="73"/>
        <v>0</v>
      </c>
      <c r="D274" t="e">
        <f t="shared" si="74"/>
        <v>#VALUE!</v>
      </c>
      <c r="E274" t="str">
        <f t="shared" si="82"/>
        <v/>
      </c>
      <c r="F274" t="str">
        <f t="shared" si="82"/>
        <v/>
      </c>
      <c r="G274">
        <f t="shared" si="83"/>
        <v>1</v>
      </c>
      <c r="H274" t="e">
        <f t="shared" si="84"/>
        <v>#VALUE!</v>
      </c>
      <c r="I274" t="str">
        <f t="shared" si="75"/>
        <v/>
      </c>
      <c r="J274" t="e">
        <f t="shared" si="76"/>
        <v>#VALUE!</v>
      </c>
      <c r="K274" t="e">
        <f t="shared" si="77"/>
        <v>#VALUE!</v>
      </c>
      <c r="L274" t="e">
        <f t="shared" si="78"/>
        <v>#VALUE!</v>
      </c>
      <c r="M274" t="e">
        <f t="shared" si="79"/>
        <v>#VALUE!</v>
      </c>
      <c r="N274" t="e">
        <f t="shared" si="80"/>
        <v>#VALUE!</v>
      </c>
      <c r="O274" t="e">
        <f t="shared" si="81"/>
        <v>#VALUE!</v>
      </c>
      <c r="P274">
        <f t="shared" si="85"/>
        <v>0</v>
      </c>
      <c r="Q274">
        <f t="shared" si="85"/>
        <v>0</v>
      </c>
      <c r="R274">
        <f t="shared" si="85"/>
        <v>0</v>
      </c>
      <c r="S274">
        <f t="shared" si="85"/>
        <v>0</v>
      </c>
      <c r="T274">
        <f t="shared" si="85"/>
        <v>0</v>
      </c>
      <c r="U274">
        <f t="shared" si="85"/>
        <v>0</v>
      </c>
      <c r="V274">
        <f t="shared" si="85"/>
        <v>0</v>
      </c>
    </row>
    <row r="275" spans="1:22" x14ac:dyDescent="0.3">
      <c r="A275">
        <f>'Paste Here!'!A274</f>
        <v>0</v>
      </c>
      <c r="B275" t="str">
        <f t="shared" si="72"/>
        <v>0</v>
      </c>
      <c r="C275" t="str">
        <f t="shared" si="73"/>
        <v>0</v>
      </c>
      <c r="D275" t="e">
        <f t="shared" si="74"/>
        <v>#VALUE!</v>
      </c>
      <c r="E275" t="str">
        <f t="shared" si="82"/>
        <v/>
      </c>
      <c r="F275" t="str">
        <f t="shared" si="82"/>
        <v/>
      </c>
      <c r="G275">
        <f t="shared" si="83"/>
        <v>1</v>
      </c>
      <c r="H275" t="e">
        <f t="shared" si="84"/>
        <v>#VALUE!</v>
      </c>
      <c r="I275" t="str">
        <f t="shared" si="75"/>
        <v/>
      </c>
      <c r="J275" t="e">
        <f t="shared" si="76"/>
        <v>#VALUE!</v>
      </c>
      <c r="K275" t="e">
        <f t="shared" si="77"/>
        <v>#VALUE!</v>
      </c>
      <c r="L275" t="e">
        <f t="shared" si="78"/>
        <v>#VALUE!</v>
      </c>
      <c r="M275" t="e">
        <f t="shared" si="79"/>
        <v>#VALUE!</v>
      </c>
      <c r="N275" t="e">
        <f t="shared" si="80"/>
        <v>#VALUE!</v>
      </c>
      <c r="O275" t="e">
        <f t="shared" si="81"/>
        <v>#VALUE!</v>
      </c>
      <c r="P275">
        <f t="shared" si="85"/>
        <v>0</v>
      </c>
      <c r="Q275">
        <f t="shared" si="85"/>
        <v>0</v>
      </c>
      <c r="R275">
        <f t="shared" si="85"/>
        <v>0</v>
      </c>
      <c r="S275">
        <f t="shared" si="85"/>
        <v>0</v>
      </c>
      <c r="T275">
        <f t="shared" si="85"/>
        <v>0</v>
      </c>
      <c r="U275">
        <f t="shared" si="85"/>
        <v>0</v>
      </c>
      <c r="V275">
        <f t="shared" si="85"/>
        <v>0</v>
      </c>
    </row>
    <row r="276" spans="1:22" x14ac:dyDescent="0.3">
      <c r="A276">
        <f>'Paste Here!'!A275</f>
        <v>0</v>
      </c>
      <c r="B276" t="str">
        <f t="shared" si="72"/>
        <v>0</v>
      </c>
      <c r="C276" t="str">
        <f t="shared" si="73"/>
        <v>0</v>
      </c>
      <c r="D276" t="e">
        <f t="shared" si="74"/>
        <v>#VALUE!</v>
      </c>
      <c r="E276" t="str">
        <f t="shared" si="82"/>
        <v/>
      </c>
      <c r="F276" t="str">
        <f t="shared" si="82"/>
        <v/>
      </c>
      <c r="G276">
        <f t="shared" si="83"/>
        <v>1</v>
      </c>
      <c r="H276" t="e">
        <f t="shared" si="84"/>
        <v>#VALUE!</v>
      </c>
      <c r="I276" t="str">
        <f t="shared" si="75"/>
        <v/>
      </c>
      <c r="J276" t="e">
        <f t="shared" si="76"/>
        <v>#VALUE!</v>
      </c>
      <c r="K276" t="e">
        <f t="shared" si="77"/>
        <v>#VALUE!</v>
      </c>
      <c r="L276" t="e">
        <f t="shared" si="78"/>
        <v>#VALUE!</v>
      </c>
      <c r="M276" t="e">
        <f t="shared" si="79"/>
        <v>#VALUE!</v>
      </c>
      <c r="N276" t="e">
        <f t="shared" si="80"/>
        <v>#VALUE!</v>
      </c>
      <c r="O276" t="e">
        <f t="shared" si="81"/>
        <v>#VALUE!</v>
      </c>
      <c r="P276">
        <f t="shared" si="85"/>
        <v>0</v>
      </c>
      <c r="Q276">
        <f t="shared" si="85"/>
        <v>0</v>
      </c>
      <c r="R276">
        <f t="shared" si="85"/>
        <v>0</v>
      </c>
      <c r="S276">
        <f t="shared" si="85"/>
        <v>0</v>
      </c>
      <c r="T276">
        <f t="shared" si="85"/>
        <v>0</v>
      </c>
      <c r="U276">
        <f t="shared" si="85"/>
        <v>0</v>
      </c>
      <c r="V276">
        <f t="shared" si="85"/>
        <v>0</v>
      </c>
    </row>
    <row r="277" spans="1:22" x14ac:dyDescent="0.3">
      <c r="A277">
        <f>'Paste Here!'!A276</f>
        <v>0</v>
      </c>
      <c r="B277" t="str">
        <f t="shared" si="72"/>
        <v>0</v>
      </c>
      <c r="C277" t="str">
        <f t="shared" si="73"/>
        <v>0</v>
      </c>
      <c r="D277" t="e">
        <f t="shared" si="74"/>
        <v>#VALUE!</v>
      </c>
      <c r="E277" t="str">
        <f t="shared" si="82"/>
        <v/>
      </c>
      <c r="F277" t="str">
        <f t="shared" si="82"/>
        <v/>
      </c>
      <c r="G277">
        <f t="shared" si="83"/>
        <v>1</v>
      </c>
      <c r="H277" t="e">
        <f t="shared" si="84"/>
        <v>#VALUE!</v>
      </c>
      <c r="I277" t="str">
        <f t="shared" si="75"/>
        <v/>
      </c>
      <c r="J277" t="e">
        <f t="shared" si="76"/>
        <v>#VALUE!</v>
      </c>
      <c r="K277" t="e">
        <f t="shared" si="77"/>
        <v>#VALUE!</v>
      </c>
      <c r="L277" t="e">
        <f t="shared" si="78"/>
        <v>#VALUE!</v>
      </c>
      <c r="M277" t="e">
        <f t="shared" si="79"/>
        <v>#VALUE!</v>
      </c>
      <c r="N277" t="e">
        <f t="shared" si="80"/>
        <v>#VALUE!</v>
      </c>
      <c r="O277" t="e">
        <f t="shared" si="81"/>
        <v>#VALUE!</v>
      </c>
      <c r="P277">
        <f t="shared" si="85"/>
        <v>0</v>
      </c>
      <c r="Q277">
        <f t="shared" si="85"/>
        <v>0</v>
      </c>
      <c r="R277">
        <f t="shared" si="85"/>
        <v>0</v>
      </c>
      <c r="S277">
        <f t="shared" si="85"/>
        <v>0</v>
      </c>
      <c r="T277">
        <f t="shared" si="85"/>
        <v>0</v>
      </c>
      <c r="U277">
        <f t="shared" si="85"/>
        <v>0</v>
      </c>
      <c r="V277">
        <f t="shared" si="85"/>
        <v>0</v>
      </c>
    </row>
    <row r="278" spans="1:22" x14ac:dyDescent="0.3">
      <c r="A278">
        <f>'Paste Here!'!A277</f>
        <v>0</v>
      </c>
      <c r="B278" t="str">
        <f t="shared" si="72"/>
        <v>0</v>
      </c>
      <c r="C278" t="str">
        <f t="shared" si="73"/>
        <v>0</v>
      </c>
      <c r="D278" t="e">
        <f t="shared" si="74"/>
        <v>#VALUE!</v>
      </c>
      <c r="E278" t="str">
        <f t="shared" si="82"/>
        <v/>
      </c>
      <c r="F278" t="str">
        <f t="shared" si="82"/>
        <v/>
      </c>
      <c r="G278">
        <f t="shared" si="83"/>
        <v>1</v>
      </c>
      <c r="H278" t="e">
        <f t="shared" si="84"/>
        <v>#VALUE!</v>
      </c>
      <c r="I278" t="str">
        <f t="shared" si="75"/>
        <v/>
      </c>
      <c r="J278" t="e">
        <f t="shared" si="76"/>
        <v>#VALUE!</v>
      </c>
      <c r="K278" t="e">
        <f t="shared" si="77"/>
        <v>#VALUE!</v>
      </c>
      <c r="L278" t="e">
        <f t="shared" si="78"/>
        <v>#VALUE!</v>
      </c>
      <c r="M278" t="e">
        <f t="shared" si="79"/>
        <v>#VALUE!</v>
      </c>
      <c r="N278" t="e">
        <f t="shared" si="80"/>
        <v>#VALUE!</v>
      </c>
      <c r="O278" t="e">
        <f t="shared" si="81"/>
        <v>#VALUE!</v>
      </c>
      <c r="P278">
        <f t="shared" si="85"/>
        <v>0</v>
      </c>
      <c r="Q278">
        <f t="shared" si="85"/>
        <v>0</v>
      </c>
      <c r="R278">
        <f t="shared" si="85"/>
        <v>0</v>
      </c>
      <c r="S278">
        <f t="shared" si="85"/>
        <v>0</v>
      </c>
      <c r="T278">
        <f t="shared" si="85"/>
        <v>0</v>
      </c>
      <c r="U278">
        <f t="shared" si="85"/>
        <v>0</v>
      </c>
      <c r="V278">
        <f t="shared" si="85"/>
        <v>0</v>
      </c>
    </row>
    <row r="279" spans="1:22" x14ac:dyDescent="0.3">
      <c r="A279">
        <f>'Paste Here!'!A278</f>
        <v>0</v>
      </c>
      <c r="B279" t="str">
        <f t="shared" si="72"/>
        <v>0</v>
      </c>
      <c r="C279" t="str">
        <f t="shared" si="73"/>
        <v>0</v>
      </c>
      <c r="D279" t="e">
        <f t="shared" si="74"/>
        <v>#VALUE!</v>
      </c>
      <c r="E279" t="str">
        <f t="shared" si="82"/>
        <v/>
      </c>
      <c r="F279" t="str">
        <f t="shared" si="82"/>
        <v/>
      </c>
      <c r="G279">
        <f t="shared" si="83"/>
        <v>1</v>
      </c>
      <c r="H279" t="e">
        <f t="shared" si="84"/>
        <v>#VALUE!</v>
      </c>
      <c r="I279" t="str">
        <f t="shared" si="75"/>
        <v/>
      </c>
      <c r="J279" t="e">
        <f t="shared" si="76"/>
        <v>#VALUE!</v>
      </c>
      <c r="K279" t="e">
        <f t="shared" si="77"/>
        <v>#VALUE!</v>
      </c>
      <c r="L279" t="e">
        <f t="shared" si="78"/>
        <v>#VALUE!</v>
      </c>
      <c r="M279" t="e">
        <f t="shared" si="79"/>
        <v>#VALUE!</v>
      </c>
      <c r="N279" t="e">
        <f t="shared" si="80"/>
        <v>#VALUE!</v>
      </c>
      <c r="O279" t="e">
        <f t="shared" si="81"/>
        <v>#VALUE!</v>
      </c>
      <c r="P279">
        <f t="shared" si="85"/>
        <v>0</v>
      </c>
      <c r="Q279">
        <f t="shared" si="85"/>
        <v>0</v>
      </c>
      <c r="R279">
        <f t="shared" si="85"/>
        <v>0</v>
      </c>
      <c r="S279">
        <f t="shared" si="85"/>
        <v>0</v>
      </c>
      <c r="T279">
        <f t="shared" si="85"/>
        <v>0</v>
      </c>
      <c r="U279">
        <f t="shared" si="85"/>
        <v>0</v>
      </c>
      <c r="V279">
        <f t="shared" si="85"/>
        <v>0</v>
      </c>
    </row>
    <row r="280" spans="1:22" x14ac:dyDescent="0.3">
      <c r="A280">
        <f>'Paste Here!'!A279</f>
        <v>0</v>
      </c>
      <c r="B280" t="str">
        <f t="shared" si="72"/>
        <v>0</v>
      </c>
      <c r="C280" t="str">
        <f t="shared" si="73"/>
        <v>0</v>
      </c>
      <c r="D280" t="e">
        <f t="shared" si="74"/>
        <v>#VALUE!</v>
      </c>
      <c r="E280" t="str">
        <f t="shared" si="82"/>
        <v/>
      </c>
      <c r="F280" t="str">
        <f t="shared" si="82"/>
        <v/>
      </c>
      <c r="G280">
        <f t="shared" si="83"/>
        <v>1</v>
      </c>
      <c r="H280" t="e">
        <f t="shared" si="84"/>
        <v>#VALUE!</v>
      </c>
      <c r="I280" t="str">
        <f t="shared" si="75"/>
        <v/>
      </c>
      <c r="J280" t="e">
        <f t="shared" si="76"/>
        <v>#VALUE!</v>
      </c>
      <c r="K280" t="e">
        <f t="shared" si="77"/>
        <v>#VALUE!</v>
      </c>
      <c r="L280" t="e">
        <f t="shared" si="78"/>
        <v>#VALUE!</v>
      </c>
      <c r="M280" t="e">
        <f t="shared" si="79"/>
        <v>#VALUE!</v>
      </c>
      <c r="N280" t="e">
        <f t="shared" si="80"/>
        <v>#VALUE!</v>
      </c>
      <c r="O280" t="e">
        <f t="shared" si="81"/>
        <v>#VALUE!</v>
      </c>
      <c r="P280">
        <f t="shared" si="85"/>
        <v>0</v>
      </c>
      <c r="Q280">
        <f t="shared" si="85"/>
        <v>0</v>
      </c>
      <c r="R280">
        <f t="shared" si="85"/>
        <v>0</v>
      </c>
      <c r="S280">
        <f t="shared" si="85"/>
        <v>0</v>
      </c>
      <c r="T280">
        <f t="shared" si="85"/>
        <v>0</v>
      </c>
      <c r="U280">
        <f t="shared" si="85"/>
        <v>0</v>
      </c>
      <c r="V280">
        <f t="shared" si="85"/>
        <v>0</v>
      </c>
    </row>
    <row r="281" spans="1:22" x14ac:dyDescent="0.3">
      <c r="A281">
        <f>'Paste Here!'!A280</f>
        <v>0</v>
      </c>
      <c r="B281" t="str">
        <f t="shared" si="72"/>
        <v>0</v>
      </c>
      <c r="C281" t="str">
        <f t="shared" si="73"/>
        <v>0</v>
      </c>
      <c r="D281" t="e">
        <f t="shared" si="74"/>
        <v>#VALUE!</v>
      </c>
      <c r="E281" t="str">
        <f t="shared" si="82"/>
        <v/>
      </c>
      <c r="F281" t="str">
        <f t="shared" si="82"/>
        <v/>
      </c>
      <c r="G281">
        <f t="shared" si="83"/>
        <v>1</v>
      </c>
      <c r="H281" t="e">
        <f t="shared" si="84"/>
        <v>#VALUE!</v>
      </c>
      <c r="I281" t="str">
        <f t="shared" si="75"/>
        <v/>
      </c>
      <c r="J281" t="e">
        <f t="shared" si="76"/>
        <v>#VALUE!</v>
      </c>
      <c r="K281" t="e">
        <f t="shared" si="77"/>
        <v>#VALUE!</v>
      </c>
      <c r="L281" t="e">
        <f t="shared" si="78"/>
        <v>#VALUE!</v>
      </c>
      <c r="M281" t="e">
        <f t="shared" si="79"/>
        <v>#VALUE!</v>
      </c>
      <c r="N281" t="e">
        <f t="shared" si="80"/>
        <v>#VALUE!</v>
      </c>
      <c r="O281" t="e">
        <f t="shared" si="81"/>
        <v>#VALUE!</v>
      </c>
      <c r="P281">
        <f t="shared" si="85"/>
        <v>0</v>
      </c>
      <c r="Q281">
        <f t="shared" si="85"/>
        <v>0</v>
      </c>
      <c r="R281">
        <f t="shared" si="85"/>
        <v>0</v>
      </c>
      <c r="S281">
        <f t="shared" si="85"/>
        <v>0</v>
      </c>
      <c r="T281">
        <f t="shared" si="85"/>
        <v>0</v>
      </c>
      <c r="U281">
        <f t="shared" si="85"/>
        <v>0</v>
      </c>
      <c r="V281">
        <f t="shared" si="85"/>
        <v>0</v>
      </c>
    </row>
    <row r="282" spans="1:22" x14ac:dyDescent="0.3">
      <c r="A282">
        <f>'Paste Here!'!A281</f>
        <v>0</v>
      </c>
      <c r="B282" t="str">
        <f t="shared" si="72"/>
        <v>0</v>
      </c>
      <c r="C282" t="str">
        <f t="shared" si="73"/>
        <v>0</v>
      </c>
      <c r="D282" t="e">
        <f t="shared" si="74"/>
        <v>#VALUE!</v>
      </c>
      <c r="E282" t="str">
        <f t="shared" si="82"/>
        <v/>
      </c>
      <c r="F282" t="str">
        <f t="shared" si="82"/>
        <v/>
      </c>
      <c r="G282">
        <f t="shared" si="83"/>
        <v>1</v>
      </c>
      <c r="H282" t="e">
        <f t="shared" si="84"/>
        <v>#VALUE!</v>
      </c>
      <c r="I282" t="str">
        <f t="shared" si="75"/>
        <v/>
      </c>
      <c r="J282" t="e">
        <f t="shared" si="76"/>
        <v>#VALUE!</v>
      </c>
      <c r="K282" t="e">
        <f t="shared" si="77"/>
        <v>#VALUE!</v>
      </c>
      <c r="L282" t="e">
        <f t="shared" si="78"/>
        <v>#VALUE!</v>
      </c>
      <c r="M282" t="e">
        <f t="shared" si="79"/>
        <v>#VALUE!</v>
      </c>
      <c r="N282" t="e">
        <f t="shared" si="80"/>
        <v>#VALUE!</v>
      </c>
      <c r="O282" t="e">
        <f t="shared" si="81"/>
        <v>#VALUE!</v>
      </c>
      <c r="P282">
        <f t="shared" si="85"/>
        <v>0</v>
      </c>
      <c r="Q282">
        <f t="shared" si="85"/>
        <v>0</v>
      </c>
      <c r="R282">
        <f t="shared" si="85"/>
        <v>0</v>
      </c>
      <c r="S282">
        <f t="shared" si="85"/>
        <v>0</v>
      </c>
      <c r="T282">
        <f t="shared" si="85"/>
        <v>0</v>
      </c>
      <c r="U282">
        <f t="shared" si="85"/>
        <v>0</v>
      </c>
      <c r="V282">
        <f t="shared" si="85"/>
        <v>0</v>
      </c>
    </row>
    <row r="283" spans="1:22" x14ac:dyDescent="0.3">
      <c r="A283">
        <f>'Paste Here!'!A282</f>
        <v>0</v>
      </c>
      <c r="B283" t="str">
        <f t="shared" si="72"/>
        <v>0</v>
      </c>
      <c r="C283" t="str">
        <f t="shared" si="73"/>
        <v>0</v>
      </c>
      <c r="D283" t="e">
        <f t="shared" si="74"/>
        <v>#VALUE!</v>
      </c>
      <c r="E283" t="str">
        <f t="shared" si="82"/>
        <v/>
      </c>
      <c r="F283" t="str">
        <f t="shared" si="82"/>
        <v/>
      </c>
      <c r="G283">
        <f t="shared" si="83"/>
        <v>1</v>
      </c>
      <c r="H283" t="e">
        <f t="shared" si="84"/>
        <v>#VALUE!</v>
      </c>
      <c r="I283" t="str">
        <f t="shared" si="75"/>
        <v/>
      </c>
      <c r="J283" t="e">
        <f t="shared" si="76"/>
        <v>#VALUE!</v>
      </c>
      <c r="K283" t="e">
        <f t="shared" si="77"/>
        <v>#VALUE!</v>
      </c>
      <c r="L283" t="e">
        <f t="shared" si="78"/>
        <v>#VALUE!</v>
      </c>
      <c r="M283" t="e">
        <f t="shared" si="79"/>
        <v>#VALUE!</v>
      </c>
      <c r="N283" t="e">
        <f t="shared" si="80"/>
        <v>#VALUE!</v>
      </c>
      <c r="O283" t="e">
        <f t="shared" si="81"/>
        <v>#VALUE!</v>
      </c>
      <c r="P283">
        <f t="shared" si="85"/>
        <v>0</v>
      </c>
      <c r="Q283">
        <f t="shared" si="85"/>
        <v>0</v>
      </c>
      <c r="R283">
        <f t="shared" si="85"/>
        <v>0</v>
      </c>
      <c r="S283">
        <f t="shared" si="85"/>
        <v>0</v>
      </c>
      <c r="T283">
        <f t="shared" si="85"/>
        <v>0</v>
      </c>
      <c r="U283">
        <f t="shared" si="85"/>
        <v>0</v>
      </c>
      <c r="V283">
        <f t="shared" si="85"/>
        <v>0</v>
      </c>
    </row>
    <row r="284" spans="1:22" x14ac:dyDescent="0.3">
      <c r="A284">
        <f>'Paste Here!'!A283</f>
        <v>0</v>
      </c>
      <c r="B284" t="str">
        <f t="shared" si="72"/>
        <v>0</v>
      </c>
      <c r="C284" t="str">
        <f t="shared" si="73"/>
        <v>0</v>
      </c>
      <c r="D284" t="e">
        <f t="shared" si="74"/>
        <v>#VALUE!</v>
      </c>
      <c r="E284" t="str">
        <f t="shared" si="82"/>
        <v/>
      </c>
      <c r="F284" t="str">
        <f t="shared" si="82"/>
        <v/>
      </c>
      <c r="G284">
        <f t="shared" si="83"/>
        <v>1</v>
      </c>
      <c r="H284" t="e">
        <f t="shared" si="84"/>
        <v>#VALUE!</v>
      </c>
      <c r="I284" t="str">
        <f t="shared" si="75"/>
        <v/>
      </c>
      <c r="J284" t="e">
        <f t="shared" si="76"/>
        <v>#VALUE!</v>
      </c>
      <c r="K284" t="e">
        <f t="shared" si="77"/>
        <v>#VALUE!</v>
      </c>
      <c r="L284" t="e">
        <f t="shared" si="78"/>
        <v>#VALUE!</v>
      </c>
      <c r="M284" t="e">
        <f t="shared" si="79"/>
        <v>#VALUE!</v>
      </c>
      <c r="N284" t="e">
        <f t="shared" si="80"/>
        <v>#VALUE!</v>
      </c>
      <c r="O284" t="e">
        <f t="shared" si="81"/>
        <v>#VALUE!</v>
      </c>
      <c r="P284">
        <f t="shared" si="85"/>
        <v>0</v>
      </c>
      <c r="Q284">
        <f t="shared" si="85"/>
        <v>0</v>
      </c>
      <c r="R284">
        <f t="shared" si="85"/>
        <v>0</v>
      </c>
      <c r="S284">
        <f t="shared" si="85"/>
        <v>0</v>
      </c>
      <c r="T284">
        <f t="shared" si="85"/>
        <v>0</v>
      </c>
      <c r="U284">
        <f t="shared" si="85"/>
        <v>0</v>
      </c>
      <c r="V284">
        <f t="shared" si="85"/>
        <v>0</v>
      </c>
    </row>
    <row r="285" spans="1:22" x14ac:dyDescent="0.3">
      <c r="A285">
        <f>'Paste Here!'!A284</f>
        <v>0</v>
      </c>
      <c r="B285" t="str">
        <f t="shared" si="72"/>
        <v>0</v>
      </c>
      <c r="C285" t="str">
        <f t="shared" si="73"/>
        <v>0</v>
      </c>
      <c r="D285" t="e">
        <f t="shared" si="74"/>
        <v>#VALUE!</v>
      </c>
      <c r="E285" t="str">
        <f t="shared" si="82"/>
        <v/>
      </c>
      <c r="F285" t="str">
        <f t="shared" si="82"/>
        <v/>
      </c>
      <c r="G285">
        <f t="shared" si="83"/>
        <v>1</v>
      </c>
      <c r="H285" t="e">
        <f t="shared" si="84"/>
        <v>#VALUE!</v>
      </c>
      <c r="I285" t="str">
        <f t="shared" si="75"/>
        <v/>
      </c>
      <c r="J285" t="e">
        <f t="shared" si="76"/>
        <v>#VALUE!</v>
      </c>
      <c r="K285" t="e">
        <f t="shared" si="77"/>
        <v>#VALUE!</v>
      </c>
      <c r="L285" t="e">
        <f t="shared" si="78"/>
        <v>#VALUE!</v>
      </c>
      <c r="M285" t="e">
        <f t="shared" si="79"/>
        <v>#VALUE!</v>
      </c>
      <c r="N285" t="e">
        <f t="shared" si="80"/>
        <v>#VALUE!</v>
      </c>
      <c r="O285" t="e">
        <f t="shared" si="81"/>
        <v>#VALUE!</v>
      </c>
      <c r="P285">
        <f t="shared" si="85"/>
        <v>0</v>
      </c>
      <c r="Q285">
        <f t="shared" si="85"/>
        <v>0</v>
      </c>
      <c r="R285">
        <f t="shared" si="85"/>
        <v>0</v>
      </c>
      <c r="S285">
        <f t="shared" si="85"/>
        <v>0</v>
      </c>
      <c r="T285">
        <f t="shared" si="85"/>
        <v>0</v>
      </c>
      <c r="U285">
        <f t="shared" si="85"/>
        <v>0</v>
      </c>
      <c r="V285">
        <f t="shared" si="85"/>
        <v>0</v>
      </c>
    </row>
    <row r="286" spans="1:22" x14ac:dyDescent="0.3">
      <c r="A286">
        <f>'Paste Here!'!A285</f>
        <v>0</v>
      </c>
      <c r="B286" t="str">
        <f t="shared" si="72"/>
        <v>0</v>
      </c>
      <c r="C286" t="str">
        <f t="shared" si="73"/>
        <v>0</v>
      </c>
      <c r="D286" t="e">
        <f t="shared" si="74"/>
        <v>#VALUE!</v>
      </c>
      <c r="E286" t="str">
        <f t="shared" si="82"/>
        <v/>
      </c>
      <c r="F286" t="str">
        <f t="shared" si="82"/>
        <v/>
      </c>
      <c r="G286">
        <f t="shared" si="83"/>
        <v>1</v>
      </c>
      <c r="H286" t="e">
        <f t="shared" si="84"/>
        <v>#VALUE!</v>
      </c>
      <c r="I286" t="str">
        <f t="shared" si="75"/>
        <v/>
      </c>
      <c r="J286" t="e">
        <f t="shared" si="76"/>
        <v>#VALUE!</v>
      </c>
      <c r="K286" t="e">
        <f t="shared" si="77"/>
        <v>#VALUE!</v>
      </c>
      <c r="L286" t="e">
        <f t="shared" si="78"/>
        <v>#VALUE!</v>
      </c>
      <c r="M286" t="e">
        <f t="shared" si="79"/>
        <v>#VALUE!</v>
      </c>
      <c r="N286" t="e">
        <f t="shared" si="80"/>
        <v>#VALUE!</v>
      </c>
      <c r="O286" t="e">
        <f t="shared" si="81"/>
        <v>#VALUE!</v>
      </c>
      <c r="P286">
        <f t="shared" si="85"/>
        <v>0</v>
      </c>
      <c r="Q286">
        <f t="shared" si="85"/>
        <v>0</v>
      </c>
      <c r="R286">
        <f t="shared" si="85"/>
        <v>0</v>
      </c>
      <c r="S286">
        <f t="shared" si="85"/>
        <v>0</v>
      </c>
      <c r="T286">
        <f t="shared" si="85"/>
        <v>0</v>
      </c>
      <c r="U286">
        <f t="shared" si="85"/>
        <v>0</v>
      </c>
      <c r="V286">
        <f t="shared" si="85"/>
        <v>0</v>
      </c>
    </row>
    <row r="287" spans="1:22" x14ac:dyDescent="0.3">
      <c r="A287">
        <f>'Paste Here!'!A286</f>
        <v>0</v>
      </c>
      <c r="B287" t="str">
        <f t="shared" si="72"/>
        <v>0</v>
      </c>
      <c r="C287" t="str">
        <f t="shared" si="73"/>
        <v>0</v>
      </c>
      <c r="D287" t="e">
        <f t="shared" si="74"/>
        <v>#VALUE!</v>
      </c>
      <c r="E287" t="str">
        <f t="shared" si="82"/>
        <v/>
      </c>
      <c r="F287" t="str">
        <f t="shared" si="82"/>
        <v/>
      </c>
      <c r="G287">
        <f t="shared" si="83"/>
        <v>1</v>
      </c>
      <c r="H287" t="e">
        <f t="shared" si="84"/>
        <v>#VALUE!</v>
      </c>
      <c r="I287" t="str">
        <f t="shared" si="75"/>
        <v/>
      </c>
      <c r="J287" t="e">
        <f t="shared" si="76"/>
        <v>#VALUE!</v>
      </c>
      <c r="K287" t="e">
        <f t="shared" si="77"/>
        <v>#VALUE!</v>
      </c>
      <c r="L287" t="e">
        <f t="shared" si="78"/>
        <v>#VALUE!</v>
      </c>
      <c r="M287" t="e">
        <f t="shared" si="79"/>
        <v>#VALUE!</v>
      </c>
      <c r="N287" t="e">
        <f t="shared" si="80"/>
        <v>#VALUE!</v>
      </c>
      <c r="O287" t="e">
        <f t="shared" si="81"/>
        <v>#VALUE!</v>
      </c>
      <c r="P287">
        <f t="shared" si="85"/>
        <v>0</v>
      </c>
      <c r="Q287">
        <f t="shared" si="85"/>
        <v>0</v>
      </c>
      <c r="R287">
        <f t="shared" si="85"/>
        <v>0</v>
      </c>
      <c r="S287">
        <f t="shared" si="85"/>
        <v>0</v>
      </c>
      <c r="T287">
        <f t="shared" si="85"/>
        <v>0</v>
      </c>
      <c r="U287">
        <f t="shared" si="85"/>
        <v>0</v>
      </c>
      <c r="V287">
        <f t="shared" si="85"/>
        <v>0</v>
      </c>
    </row>
    <row r="288" spans="1:22" x14ac:dyDescent="0.3">
      <c r="A288">
        <f>'Paste Here!'!A287</f>
        <v>0</v>
      </c>
      <c r="B288" t="str">
        <f t="shared" si="72"/>
        <v>0</v>
      </c>
      <c r="C288" t="str">
        <f t="shared" si="73"/>
        <v>0</v>
      </c>
      <c r="D288" t="e">
        <f t="shared" si="74"/>
        <v>#VALUE!</v>
      </c>
      <c r="E288" t="str">
        <f t="shared" si="82"/>
        <v/>
      </c>
      <c r="F288" t="str">
        <f t="shared" si="82"/>
        <v/>
      </c>
      <c r="G288">
        <f t="shared" si="83"/>
        <v>1</v>
      </c>
      <c r="H288" t="e">
        <f t="shared" si="84"/>
        <v>#VALUE!</v>
      </c>
      <c r="I288" t="str">
        <f t="shared" si="75"/>
        <v/>
      </c>
      <c r="J288" t="e">
        <f t="shared" si="76"/>
        <v>#VALUE!</v>
      </c>
      <c r="K288" t="e">
        <f t="shared" si="77"/>
        <v>#VALUE!</v>
      </c>
      <c r="L288" t="e">
        <f t="shared" si="78"/>
        <v>#VALUE!</v>
      </c>
      <c r="M288" t="e">
        <f t="shared" si="79"/>
        <v>#VALUE!</v>
      </c>
      <c r="N288" t="e">
        <f t="shared" si="80"/>
        <v>#VALUE!</v>
      </c>
      <c r="O288" t="e">
        <f t="shared" si="81"/>
        <v>#VALUE!</v>
      </c>
      <c r="P288">
        <f t="shared" si="85"/>
        <v>0</v>
      </c>
      <c r="Q288">
        <f t="shared" si="85"/>
        <v>0</v>
      </c>
      <c r="R288">
        <f t="shared" si="85"/>
        <v>0</v>
      </c>
      <c r="S288">
        <f t="shared" si="85"/>
        <v>0</v>
      </c>
      <c r="T288">
        <f t="shared" si="85"/>
        <v>0</v>
      </c>
      <c r="U288">
        <f t="shared" si="85"/>
        <v>0</v>
      </c>
      <c r="V288">
        <f t="shared" si="85"/>
        <v>0</v>
      </c>
    </row>
    <row r="289" spans="1:22" x14ac:dyDescent="0.3">
      <c r="A289">
        <f>'Paste Here!'!A288</f>
        <v>0</v>
      </c>
      <c r="B289" t="str">
        <f t="shared" si="72"/>
        <v>0</v>
      </c>
      <c r="C289" t="str">
        <f t="shared" si="73"/>
        <v>0</v>
      </c>
      <c r="D289" t="e">
        <f t="shared" si="74"/>
        <v>#VALUE!</v>
      </c>
      <c r="E289" t="str">
        <f t="shared" si="82"/>
        <v/>
      </c>
      <c r="F289" t="str">
        <f t="shared" si="82"/>
        <v/>
      </c>
      <c r="G289">
        <f t="shared" si="83"/>
        <v>1</v>
      </c>
      <c r="H289" t="e">
        <f t="shared" si="84"/>
        <v>#VALUE!</v>
      </c>
      <c r="I289" t="str">
        <f t="shared" si="75"/>
        <v/>
      </c>
      <c r="J289" t="e">
        <f t="shared" si="76"/>
        <v>#VALUE!</v>
      </c>
      <c r="K289" t="e">
        <f t="shared" si="77"/>
        <v>#VALUE!</v>
      </c>
      <c r="L289" t="e">
        <f t="shared" si="78"/>
        <v>#VALUE!</v>
      </c>
      <c r="M289" t="e">
        <f t="shared" si="79"/>
        <v>#VALUE!</v>
      </c>
      <c r="N289" t="e">
        <f t="shared" si="80"/>
        <v>#VALUE!</v>
      </c>
      <c r="O289" t="e">
        <f t="shared" si="81"/>
        <v>#VALUE!</v>
      </c>
      <c r="P289">
        <f t="shared" si="85"/>
        <v>0</v>
      </c>
      <c r="Q289">
        <f t="shared" si="85"/>
        <v>0</v>
      </c>
      <c r="R289">
        <f t="shared" si="85"/>
        <v>0</v>
      </c>
      <c r="S289">
        <f t="shared" si="85"/>
        <v>0</v>
      </c>
      <c r="T289">
        <f t="shared" si="85"/>
        <v>0</v>
      </c>
      <c r="U289">
        <f t="shared" si="85"/>
        <v>0</v>
      </c>
      <c r="V289">
        <f t="shared" si="85"/>
        <v>0</v>
      </c>
    </row>
    <row r="290" spans="1:22" x14ac:dyDescent="0.3">
      <c r="A290">
        <f>'Paste Here!'!A289</f>
        <v>0</v>
      </c>
      <c r="B290" t="str">
        <f t="shared" si="72"/>
        <v>0</v>
      </c>
      <c r="C290" t="str">
        <f t="shared" si="73"/>
        <v>0</v>
      </c>
      <c r="D290" t="e">
        <f t="shared" si="74"/>
        <v>#VALUE!</v>
      </c>
      <c r="E290" t="str">
        <f t="shared" si="82"/>
        <v/>
      </c>
      <c r="F290" t="str">
        <f t="shared" si="82"/>
        <v/>
      </c>
      <c r="G290">
        <f t="shared" si="83"/>
        <v>1</v>
      </c>
      <c r="H290" t="e">
        <f t="shared" si="84"/>
        <v>#VALUE!</v>
      </c>
      <c r="I290" t="str">
        <f t="shared" si="75"/>
        <v/>
      </c>
      <c r="J290" t="e">
        <f t="shared" si="76"/>
        <v>#VALUE!</v>
      </c>
      <c r="K290" t="e">
        <f t="shared" si="77"/>
        <v>#VALUE!</v>
      </c>
      <c r="L290" t="e">
        <f t="shared" si="78"/>
        <v>#VALUE!</v>
      </c>
      <c r="M290" t="e">
        <f t="shared" si="79"/>
        <v>#VALUE!</v>
      </c>
      <c r="N290" t="e">
        <f t="shared" si="80"/>
        <v>#VALUE!</v>
      </c>
      <c r="O290" t="e">
        <f t="shared" si="81"/>
        <v>#VALUE!</v>
      </c>
      <c r="P290">
        <f t="shared" si="85"/>
        <v>0</v>
      </c>
      <c r="Q290">
        <f t="shared" si="85"/>
        <v>0</v>
      </c>
      <c r="R290">
        <f t="shared" si="85"/>
        <v>0</v>
      </c>
      <c r="S290">
        <f t="shared" si="85"/>
        <v>0</v>
      </c>
      <c r="T290">
        <f t="shared" si="85"/>
        <v>0</v>
      </c>
      <c r="U290">
        <f t="shared" si="85"/>
        <v>0</v>
      </c>
      <c r="V290">
        <f t="shared" si="85"/>
        <v>0</v>
      </c>
    </row>
    <row r="291" spans="1:22" x14ac:dyDescent="0.3">
      <c r="A291">
        <f>'Paste Here!'!A290</f>
        <v>0</v>
      </c>
      <c r="B291" t="str">
        <f t="shared" si="72"/>
        <v>0</v>
      </c>
      <c r="C291" t="str">
        <f t="shared" si="73"/>
        <v>0</v>
      </c>
      <c r="D291" t="e">
        <f t="shared" si="74"/>
        <v>#VALUE!</v>
      </c>
      <c r="E291" t="str">
        <f t="shared" si="82"/>
        <v/>
      </c>
      <c r="F291" t="str">
        <f t="shared" si="82"/>
        <v/>
      </c>
      <c r="G291">
        <f t="shared" si="83"/>
        <v>1</v>
      </c>
      <c r="H291" t="e">
        <f t="shared" si="84"/>
        <v>#VALUE!</v>
      </c>
      <c r="I291" t="str">
        <f t="shared" si="75"/>
        <v/>
      </c>
      <c r="J291" t="e">
        <f t="shared" si="76"/>
        <v>#VALUE!</v>
      </c>
      <c r="K291" t="e">
        <f t="shared" si="77"/>
        <v>#VALUE!</v>
      </c>
      <c r="L291" t="e">
        <f t="shared" si="78"/>
        <v>#VALUE!</v>
      </c>
      <c r="M291" t="e">
        <f t="shared" si="79"/>
        <v>#VALUE!</v>
      </c>
      <c r="N291" t="e">
        <f t="shared" si="80"/>
        <v>#VALUE!</v>
      </c>
      <c r="O291" t="e">
        <f t="shared" si="81"/>
        <v>#VALUE!</v>
      </c>
      <c r="P291">
        <f t="shared" si="85"/>
        <v>0</v>
      </c>
      <c r="Q291">
        <f t="shared" si="85"/>
        <v>0</v>
      </c>
      <c r="R291">
        <f t="shared" si="85"/>
        <v>0</v>
      </c>
      <c r="S291">
        <f t="shared" si="85"/>
        <v>0</v>
      </c>
      <c r="T291">
        <f t="shared" si="85"/>
        <v>0</v>
      </c>
      <c r="U291">
        <f t="shared" si="85"/>
        <v>0</v>
      </c>
      <c r="V291">
        <f t="shared" si="85"/>
        <v>0</v>
      </c>
    </row>
    <row r="292" spans="1:22" x14ac:dyDescent="0.3">
      <c r="A292">
        <f>'Paste Here!'!A291</f>
        <v>0</v>
      </c>
      <c r="B292" t="str">
        <f t="shared" si="72"/>
        <v>0</v>
      </c>
      <c r="C292" t="str">
        <f t="shared" si="73"/>
        <v>0</v>
      </c>
      <c r="D292" t="e">
        <f t="shared" si="74"/>
        <v>#VALUE!</v>
      </c>
      <c r="E292" t="str">
        <f t="shared" si="82"/>
        <v/>
      </c>
      <c r="F292" t="str">
        <f t="shared" si="82"/>
        <v/>
      </c>
      <c r="G292">
        <f t="shared" si="83"/>
        <v>1</v>
      </c>
      <c r="H292" t="e">
        <f t="shared" si="84"/>
        <v>#VALUE!</v>
      </c>
      <c r="I292" t="str">
        <f t="shared" si="75"/>
        <v/>
      </c>
      <c r="J292" t="e">
        <f t="shared" si="76"/>
        <v>#VALUE!</v>
      </c>
      <c r="K292" t="e">
        <f t="shared" si="77"/>
        <v>#VALUE!</v>
      </c>
      <c r="L292" t="e">
        <f t="shared" si="78"/>
        <v>#VALUE!</v>
      </c>
      <c r="M292" t="e">
        <f t="shared" si="79"/>
        <v>#VALUE!</v>
      </c>
      <c r="N292" t="e">
        <f t="shared" si="80"/>
        <v>#VALUE!</v>
      </c>
      <c r="O292" t="e">
        <f t="shared" si="81"/>
        <v>#VALUE!</v>
      </c>
      <c r="P292">
        <f t="shared" si="85"/>
        <v>0</v>
      </c>
      <c r="Q292">
        <f t="shared" si="85"/>
        <v>0</v>
      </c>
      <c r="R292">
        <f t="shared" si="85"/>
        <v>0</v>
      </c>
      <c r="S292">
        <f t="shared" si="85"/>
        <v>0</v>
      </c>
      <c r="T292">
        <f t="shared" si="85"/>
        <v>0</v>
      </c>
      <c r="U292">
        <f t="shared" si="85"/>
        <v>0</v>
      </c>
      <c r="V292">
        <f t="shared" si="85"/>
        <v>0</v>
      </c>
    </row>
    <row r="293" spans="1:22" x14ac:dyDescent="0.3">
      <c r="A293">
        <f>'Paste Here!'!A292</f>
        <v>0</v>
      </c>
      <c r="B293" t="str">
        <f t="shared" si="72"/>
        <v>0</v>
      </c>
      <c r="C293" t="str">
        <f t="shared" si="73"/>
        <v>0</v>
      </c>
      <c r="D293" t="e">
        <f t="shared" si="74"/>
        <v>#VALUE!</v>
      </c>
      <c r="E293" t="str">
        <f t="shared" si="82"/>
        <v/>
      </c>
      <c r="F293" t="str">
        <f t="shared" si="82"/>
        <v/>
      </c>
      <c r="G293">
        <f t="shared" si="83"/>
        <v>1</v>
      </c>
      <c r="H293" t="e">
        <f t="shared" si="84"/>
        <v>#VALUE!</v>
      </c>
      <c r="I293" t="str">
        <f t="shared" si="75"/>
        <v/>
      </c>
      <c r="J293" t="e">
        <f t="shared" si="76"/>
        <v>#VALUE!</v>
      </c>
      <c r="K293" t="e">
        <f t="shared" si="77"/>
        <v>#VALUE!</v>
      </c>
      <c r="L293" t="e">
        <f t="shared" si="78"/>
        <v>#VALUE!</v>
      </c>
      <c r="M293" t="e">
        <f t="shared" si="79"/>
        <v>#VALUE!</v>
      </c>
      <c r="N293" t="e">
        <f t="shared" si="80"/>
        <v>#VALUE!</v>
      </c>
      <c r="O293" t="e">
        <f t="shared" si="81"/>
        <v>#VALUE!</v>
      </c>
      <c r="P293">
        <f t="shared" si="85"/>
        <v>0</v>
      </c>
      <c r="Q293">
        <f t="shared" si="85"/>
        <v>0</v>
      </c>
      <c r="R293">
        <f t="shared" si="85"/>
        <v>0</v>
      </c>
      <c r="S293">
        <f t="shared" si="85"/>
        <v>0</v>
      </c>
      <c r="T293">
        <f t="shared" si="85"/>
        <v>0</v>
      </c>
      <c r="U293">
        <f t="shared" si="85"/>
        <v>0</v>
      </c>
      <c r="V293">
        <f t="shared" si="85"/>
        <v>0</v>
      </c>
    </row>
    <row r="294" spans="1:22" x14ac:dyDescent="0.3">
      <c r="A294">
        <f>'Paste Here!'!A293</f>
        <v>0</v>
      </c>
      <c r="B294" t="str">
        <f t="shared" si="72"/>
        <v>0</v>
      </c>
      <c r="C294" t="str">
        <f t="shared" si="73"/>
        <v>0</v>
      </c>
      <c r="D294" t="e">
        <f t="shared" si="74"/>
        <v>#VALUE!</v>
      </c>
      <c r="E294" t="str">
        <f t="shared" si="82"/>
        <v/>
      </c>
      <c r="F294" t="str">
        <f t="shared" si="82"/>
        <v/>
      </c>
      <c r="G294">
        <f t="shared" si="83"/>
        <v>1</v>
      </c>
      <c r="H294" t="e">
        <f t="shared" si="84"/>
        <v>#VALUE!</v>
      </c>
      <c r="I294" t="str">
        <f t="shared" si="75"/>
        <v/>
      </c>
      <c r="J294" t="e">
        <f t="shared" si="76"/>
        <v>#VALUE!</v>
      </c>
      <c r="K294" t="e">
        <f t="shared" si="77"/>
        <v>#VALUE!</v>
      </c>
      <c r="L294" t="e">
        <f t="shared" si="78"/>
        <v>#VALUE!</v>
      </c>
      <c r="M294" t="e">
        <f t="shared" si="79"/>
        <v>#VALUE!</v>
      </c>
      <c r="N294" t="e">
        <f t="shared" si="80"/>
        <v>#VALUE!</v>
      </c>
      <c r="O294" t="e">
        <f t="shared" si="81"/>
        <v>#VALUE!</v>
      </c>
      <c r="P294">
        <f t="shared" si="85"/>
        <v>0</v>
      </c>
      <c r="Q294">
        <f t="shared" si="85"/>
        <v>0</v>
      </c>
      <c r="R294">
        <f t="shared" si="85"/>
        <v>0</v>
      </c>
      <c r="S294">
        <f t="shared" si="85"/>
        <v>0</v>
      </c>
      <c r="T294">
        <f t="shared" si="85"/>
        <v>0</v>
      </c>
      <c r="U294">
        <f t="shared" si="85"/>
        <v>0</v>
      </c>
      <c r="V294">
        <f t="shared" si="85"/>
        <v>0</v>
      </c>
    </row>
    <row r="295" spans="1:22" x14ac:dyDescent="0.3">
      <c r="A295">
        <f>'Paste Here!'!A294</f>
        <v>0</v>
      </c>
      <c r="B295" t="str">
        <f t="shared" si="72"/>
        <v>0</v>
      </c>
      <c r="C295" t="str">
        <f t="shared" si="73"/>
        <v>0</v>
      </c>
      <c r="D295" t="e">
        <f t="shared" si="74"/>
        <v>#VALUE!</v>
      </c>
      <c r="E295" t="str">
        <f t="shared" si="82"/>
        <v/>
      </c>
      <c r="F295" t="str">
        <f t="shared" si="82"/>
        <v/>
      </c>
      <c r="G295">
        <f t="shared" si="83"/>
        <v>1</v>
      </c>
      <c r="H295" t="e">
        <f t="shared" si="84"/>
        <v>#VALUE!</v>
      </c>
      <c r="I295" t="str">
        <f t="shared" si="75"/>
        <v/>
      </c>
      <c r="J295" t="e">
        <f t="shared" si="76"/>
        <v>#VALUE!</v>
      </c>
      <c r="K295" t="e">
        <f t="shared" si="77"/>
        <v>#VALUE!</v>
      </c>
      <c r="L295" t="e">
        <f t="shared" si="78"/>
        <v>#VALUE!</v>
      </c>
      <c r="M295" t="e">
        <f t="shared" si="79"/>
        <v>#VALUE!</v>
      </c>
      <c r="N295" t="e">
        <f t="shared" si="80"/>
        <v>#VALUE!</v>
      </c>
      <c r="O295" t="e">
        <f t="shared" si="81"/>
        <v>#VALUE!</v>
      </c>
      <c r="P295">
        <f t="shared" si="85"/>
        <v>0</v>
      </c>
      <c r="Q295">
        <f t="shared" si="85"/>
        <v>0</v>
      </c>
      <c r="R295">
        <f t="shared" si="85"/>
        <v>0</v>
      </c>
      <c r="S295">
        <f t="shared" si="85"/>
        <v>0</v>
      </c>
      <c r="T295">
        <f t="shared" si="85"/>
        <v>0</v>
      </c>
      <c r="U295">
        <f t="shared" si="85"/>
        <v>0</v>
      </c>
      <c r="V295">
        <f t="shared" si="85"/>
        <v>0</v>
      </c>
    </row>
    <row r="296" spans="1:22" x14ac:dyDescent="0.3">
      <c r="A296">
        <f>'Paste Here!'!A295</f>
        <v>0</v>
      </c>
      <c r="B296" t="str">
        <f t="shared" si="72"/>
        <v>0</v>
      </c>
      <c r="C296" t="str">
        <f t="shared" si="73"/>
        <v>0</v>
      </c>
      <c r="D296" t="e">
        <f t="shared" si="74"/>
        <v>#VALUE!</v>
      </c>
      <c r="E296" t="str">
        <f t="shared" si="82"/>
        <v/>
      </c>
      <c r="F296" t="str">
        <f t="shared" si="82"/>
        <v/>
      </c>
      <c r="G296">
        <f t="shared" si="83"/>
        <v>1</v>
      </c>
      <c r="H296" t="e">
        <f t="shared" si="84"/>
        <v>#VALUE!</v>
      </c>
      <c r="I296" t="str">
        <f t="shared" si="75"/>
        <v/>
      </c>
      <c r="J296" t="e">
        <f t="shared" si="76"/>
        <v>#VALUE!</v>
      </c>
      <c r="K296" t="e">
        <f t="shared" si="77"/>
        <v>#VALUE!</v>
      </c>
      <c r="L296" t="e">
        <f t="shared" si="78"/>
        <v>#VALUE!</v>
      </c>
      <c r="M296" t="e">
        <f t="shared" si="79"/>
        <v>#VALUE!</v>
      </c>
      <c r="N296" t="e">
        <f t="shared" si="80"/>
        <v>#VALUE!</v>
      </c>
      <c r="O296" t="e">
        <f t="shared" si="81"/>
        <v>#VALUE!</v>
      </c>
      <c r="P296">
        <f t="shared" si="85"/>
        <v>0</v>
      </c>
      <c r="Q296">
        <f t="shared" si="85"/>
        <v>0</v>
      </c>
      <c r="R296">
        <f t="shared" si="85"/>
        <v>0</v>
      </c>
      <c r="S296">
        <f t="shared" si="85"/>
        <v>0</v>
      </c>
      <c r="T296">
        <f t="shared" si="85"/>
        <v>0</v>
      </c>
      <c r="U296">
        <f t="shared" si="85"/>
        <v>0</v>
      </c>
      <c r="V296">
        <f t="shared" si="85"/>
        <v>0</v>
      </c>
    </row>
    <row r="297" spans="1:22" x14ac:dyDescent="0.3">
      <c r="A297">
        <f>'Paste Here!'!A296</f>
        <v>0</v>
      </c>
      <c r="B297" t="str">
        <f t="shared" si="72"/>
        <v>0</v>
      </c>
      <c r="C297" t="str">
        <f t="shared" si="73"/>
        <v>0</v>
      </c>
      <c r="D297" t="e">
        <f t="shared" si="74"/>
        <v>#VALUE!</v>
      </c>
      <c r="E297" t="str">
        <f t="shared" si="82"/>
        <v/>
      </c>
      <c r="F297" t="str">
        <f t="shared" si="82"/>
        <v/>
      </c>
      <c r="G297">
        <f t="shared" si="83"/>
        <v>1</v>
      </c>
      <c r="H297" t="e">
        <f t="shared" si="84"/>
        <v>#VALUE!</v>
      </c>
      <c r="I297" t="str">
        <f t="shared" si="75"/>
        <v/>
      </c>
      <c r="J297" t="e">
        <f t="shared" si="76"/>
        <v>#VALUE!</v>
      </c>
      <c r="K297" t="e">
        <f t="shared" si="77"/>
        <v>#VALUE!</v>
      </c>
      <c r="L297" t="e">
        <f t="shared" si="78"/>
        <v>#VALUE!</v>
      </c>
      <c r="M297" t="e">
        <f t="shared" si="79"/>
        <v>#VALUE!</v>
      </c>
      <c r="N297" t="e">
        <f t="shared" si="80"/>
        <v>#VALUE!</v>
      </c>
      <c r="O297" t="e">
        <f t="shared" si="81"/>
        <v>#VALUE!</v>
      </c>
      <c r="P297">
        <f t="shared" si="85"/>
        <v>0</v>
      </c>
      <c r="Q297">
        <f t="shared" si="85"/>
        <v>0</v>
      </c>
      <c r="R297">
        <f t="shared" si="85"/>
        <v>0</v>
      </c>
      <c r="S297">
        <f t="shared" si="85"/>
        <v>0</v>
      </c>
      <c r="T297">
        <f t="shared" si="85"/>
        <v>0</v>
      </c>
      <c r="U297">
        <f t="shared" si="85"/>
        <v>0</v>
      </c>
      <c r="V297">
        <f t="shared" si="85"/>
        <v>0</v>
      </c>
    </row>
    <row r="298" spans="1:22" x14ac:dyDescent="0.3">
      <c r="A298">
        <f>'Paste Here!'!A297</f>
        <v>0</v>
      </c>
      <c r="B298" t="str">
        <f t="shared" si="72"/>
        <v>0</v>
      </c>
      <c r="C298" t="str">
        <f t="shared" si="73"/>
        <v>0</v>
      </c>
      <c r="D298" t="e">
        <f t="shared" si="74"/>
        <v>#VALUE!</v>
      </c>
      <c r="E298" t="str">
        <f t="shared" si="82"/>
        <v/>
      </c>
      <c r="F298" t="str">
        <f t="shared" si="82"/>
        <v/>
      </c>
      <c r="G298">
        <f t="shared" si="83"/>
        <v>1</v>
      </c>
      <c r="H298" t="e">
        <f t="shared" si="84"/>
        <v>#VALUE!</v>
      </c>
      <c r="I298" t="str">
        <f t="shared" si="75"/>
        <v/>
      </c>
      <c r="J298" t="e">
        <f t="shared" si="76"/>
        <v>#VALUE!</v>
      </c>
      <c r="K298" t="e">
        <f t="shared" si="77"/>
        <v>#VALUE!</v>
      </c>
      <c r="L298" t="e">
        <f t="shared" si="78"/>
        <v>#VALUE!</v>
      </c>
      <c r="M298" t="e">
        <f t="shared" si="79"/>
        <v>#VALUE!</v>
      </c>
      <c r="N298" t="e">
        <f t="shared" si="80"/>
        <v>#VALUE!</v>
      </c>
      <c r="O298" t="e">
        <f t="shared" si="81"/>
        <v>#VALUE!</v>
      </c>
      <c r="P298">
        <f t="shared" si="85"/>
        <v>0</v>
      </c>
      <c r="Q298">
        <f t="shared" si="85"/>
        <v>0</v>
      </c>
      <c r="R298">
        <f t="shared" si="85"/>
        <v>0</v>
      </c>
      <c r="S298">
        <f t="shared" si="85"/>
        <v>0</v>
      </c>
      <c r="T298">
        <f t="shared" si="85"/>
        <v>0</v>
      </c>
      <c r="U298">
        <f t="shared" si="85"/>
        <v>0</v>
      </c>
      <c r="V298">
        <f t="shared" si="85"/>
        <v>0</v>
      </c>
    </row>
    <row r="299" spans="1:22" x14ac:dyDescent="0.3">
      <c r="A299">
        <f>'Paste Here!'!A298</f>
        <v>0</v>
      </c>
      <c r="B299" t="str">
        <f t="shared" si="72"/>
        <v>0</v>
      </c>
      <c r="C299" t="str">
        <f t="shared" si="73"/>
        <v>0</v>
      </c>
      <c r="D299" t="e">
        <f t="shared" si="74"/>
        <v>#VALUE!</v>
      </c>
      <c r="E299" t="str">
        <f t="shared" si="82"/>
        <v/>
      </c>
      <c r="F299" t="str">
        <f t="shared" si="82"/>
        <v/>
      </c>
      <c r="G299">
        <f t="shared" si="83"/>
        <v>1</v>
      </c>
      <c r="H299" t="e">
        <f t="shared" si="84"/>
        <v>#VALUE!</v>
      </c>
      <c r="I299" t="str">
        <f t="shared" si="75"/>
        <v/>
      </c>
      <c r="J299" t="e">
        <f t="shared" si="76"/>
        <v>#VALUE!</v>
      </c>
      <c r="K299" t="e">
        <f t="shared" si="77"/>
        <v>#VALUE!</v>
      </c>
      <c r="L299" t="e">
        <f t="shared" si="78"/>
        <v>#VALUE!</v>
      </c>
      <c r="M299" t="e">
        <f t="shared" si="79"/>
        <v>#VALUE!</v>
      </c>
      <c r="N299" t="e">
        <f t="shared" si="80"/>
        <v>#VALUE!</v>
      </c>
      <c r="O299" t="e">
        <f t="shared" si="81"/>
        <v>#VALUE!</v>
      </c>
      <c r="P299">
        <f t="shared" si="85"/>
        <v>0</v>
      </c>
      <c r="Q299">
        <f t="shared" si="85"/>
        <v>0</v>
      </c>
      <c r="R299">
        <f t="shared" si="85"/>
        <v>0</v>
      </c>
      <c r="S299">
        <f t="shared" si="85"/>
        <v>0</v>
      </c>
      <c r="T299">
        <f t="shared" si="85"/>
        <v>0</v>
      </c>
      <c r="U299">
        <f t="shared" si="85"/>
        <v>0</v>
      </c>
      <c r="V299">
        <f t="shared" si="85"/>
        <v>0</v>
      </c>
    </row>
    <row r="300" spans="1:22" x14ac:dyDescent="0.3">
      <c r="A300">
        <f>'Paste Here!'!A299</f>
        <v>0</v>
      </c>
      <c r="B300" t="str">
        <f t="shared" si="72"/>
        <v>0</v>
      </c>
      <c r="C300" t="str">
        <f t="shared" si="73"/>
        <v>0</v>
      </c>
      <c r="D300" t="e">
        <f t="shared" si="74"/>
        <v>#VALUE!</v>
      </c>
      <c r="E300" t="str">
        <f t="shared" si="82"/>
        <v/>
      </c>
      <c r="F300" t="str">
        <f t="shared" si="82"/>
        <v/>
      </c>
      <c r="G300">
        <f t="shared" si="83"/>
        <v>1</v>
      </c>
      <c r="H300" t="e">
        <f t="shared" si="84"/>
        <v>#VALUE!</v>
      </c>
      <c r="I300" t="str">
        <f t="shared" si="75"/>
        <v/>
      </c>
      <c r="J300" t="e">
        <f t="shared" si="76"/>
        <v>#VALUE!</v>
      </c>
      <c r="K300" t="e">
        <f t="shared" si="77"/>
        <v>#VALUE!</v>
      </c>
      <c r="L300" t="e">
        <f t="shared" si="78"/>
        <v>#VALUE!</v>
      </c>
      <c r="M300" t="e">
        <f t="shared" si="79"/>
        <v>#VALUE!</v>
      </c>
      <c r="N300" t="e">
        <f t="shared" si="80"/>
        <v>#VALUE!</v>
      </c>
      <c r="O300" t="e">
        <f t="shared" si="81"/>
        <v>#VALUE!</v>
      </c>
      <c r="P300">
        <f t="shared" si="85"/>
        <v>0</v>
      </c>
      <c r="Q300">
        <f t="shared" si="85"/>
        <v>0</v>
      </c>
      <c r="R300">
        <f t="shared" si="85"/>
        <v>0</v>
      </c>
      <c r="S300">
        <f t="shared" si="85"/>
        <v>0</v>
      </c>
      <c r="T300">
        <f t="shared" si="85"/>
        <v>0</v>
      </c>
      <c r="U300">
        <f t="shared" si="85"/>
        <v>0</v>
      </c>
      <c r="V300">
        <f t="shared" si="85"/>
        <v>0</v>
      </c>
    </row>
  </sheetData>
  <autoFilter ref="E1:O30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0"/>
  <sheetViews>
    <sheetView topLeftCell="E1" workbookViewId="0">
      <pane ySplit="1" topLeftCell="A2" activePane="bottomLeft" state="frozen"/>
      <selection pane="bottomLeft" activeCell="M15" sqref="M15"/>
    </sheetView>
  </sheetViews>
  <sheetFormatPr defaultRowHeight="14.4" x14ac:dyDescent="0.3"/>
  <cols>
    <col min="1" max="4" width="8.88671875" hidden="1" customWidth="1"/>
    <col min="5" max="5" width="26.6640625" customWidth="1"/>
    <col min="6" max="10" width="8.88671875" hidden="1" customWidth="1"/>
    <col min="11" max="22" width="13.33203125" customWidth="1"/>
  </cols>
  <sheetData>
    <row r="1" spans="1:22" x14ac:dyDescent="0.3">
      <c r="E1" t="s">
        <v>197</v>
      </c>
      <c r="F1" t="s">
        <v>199</v>
      </c>
      <c r="G1" t="s">
        <v>200</v>
      </c>
      <c r="H1" t="s">
        <v>198</v>
      </c>
      <c r="I1" t="s">
        <v>202</v>
      </c>
      <c r="J1" t="s">
        <v>203</v>
      </c>
      <c r="K1" t="s">
        <v>193</v>
      </c>
      <c r="L1" t="s">
        <v>194</v>
      </c>
      <c r="M1" t="s">
        <v>195</v>
      </c>
      <c r="N1" t="s">
        <v>196</v>
      </c>
      <c r="O1" t="s">
        <v>201</v>
      </c>
      <c r="P1" t="s">
        <v>204</v>
      </c>
      <c r="Q1" t="s">
        <v>205</v>
      </c>
      <c r="R1" t="s">
        <v>206</v>
      </c>
      <c r="S1" t="s">
        <v>208</v>
      </c>
      <c r="T1" t="s">
        <v>207</v>
      </c>
      <c r="U1" t="s">
        <v>209</v>
      </c>
      <c r="V1" t="s">
        <v>210</v>
      </c>
    </row>
    <row r="2" spans="1:22" x14ac:dyDescent="0.3">
      <c r="A2" t="str">
        <f>'Paste Here!'!A1</f>
        <v>{type="recipe",name="electric-energy-interface",energy_required=0.5,enabled=false,ingredients={{"iron-plate",2},{"electronic-circuit",5}},result="electric-energy-interface"}</v>
      </c>
      <c r="B2" t="str">
        <f>SUBSTITUTE(A2,",}","}")</f>
        <v>{type="recipe",name="electric-energy-interface",energy_required=0.5,enabled=false,ingredients={{"iron-plate",2},{"electronic-circuit",5}},result="electric-energy-interface"}</v>
      </c>
      <c r="C2" t="str">
        <f>SUBSTITUTE(IFERROR(LEFT(SUBSTITUTE(B2,MID(B2,FIND(",normal=",B2,1),FIND(",expensive=",B2,1)-FIND(",normal=",B2,1)),""),LEN(SUBSTITUTE(B2,MID(B2,FIND(",normal=",B2,1),FIND(",expensive=",B2,1)-FIND(",normal=",B2,1)),""))-1),B2),"expensive={","")</f>
        <v>{type="recipe",name="electric-energy-interface",energy_required=0.5,enabled=false,ingredients={{"iron-plate",2},{"electronic-circuit",5}},result="electric-energy-interface"}</v>
      </c>
      <c r="D2" t="str">
        <f>MID(C2,2,LEN(C2)-2)</f>
        <v>type="recipe",name="electric-energy-interface",energy_required=0.5,enabled=false,ingredients={{"iron-plate",2},{"electronic-circuit",5}},result="electric-energy-interface"</v>
      </c>
      <c r="E2" t="str">
        <f>SUBSTITUTE(SUBSTITUTE(IFERROR(MID($D2,FIND(E$1,$D2,1),IFERROR(FIND(",",$D2,FIND(E$1,$D2,1))-FIND(E$1,$D2,1)+1,LEN($D2)-FIND(E$1,$D2,1)+1)),""),E$1,""),",","")</f>
        <v>"electric-energy-interface"</v>
      </c>
      <c r="F2" t="str">
        <f>SUBSTITUTE(SUBSTITUTE(IFERROR(MID($D2,FIND(F$1,$D2,1),IFERROR(FIND(",",$D2,FIND(F$1,$D2,1))-FIND(F$1,$D2,1)+1,LEN($D2)-FIND(F$1,$D2,1)+1)),""),F$1,""),",","")</f>
        <v>"electric-energy-interface"</v>
      </c>
      <c r="G2">
        <f>VALUE(SUBSTITUTE(SUBSTITUTE(IFERROR(MID($D2,FIND(G$1,$D2,1),IFERROR(FIND(",",$D2,FIND(G$1,$D2,1))-FIND(G$1,$D2,1)+1,LEN($D2)-FIND(G$1,$D2,1)+1)),1),G$1,""),",",""))</f>
        <v>1</v>
      </c>
      <c r="H2">
        <f>VALUE(SUBSTITUTE(SUBSTITUTE(IFERROR(MID($D2,FIND(H$1,$D2,1),IFERROR(FIND(",",$D2,FIND(H$1,$D2,1))-FIND(H$1,$D2,1)+1,LEN($D2)-FIND(H$1,$D2,1)+1)),""),H$1,""),",",""))</f>
        <v>0.5</v>
      </c>
      <c r="I2" t="str">
        <f t="shared" ref="I2:I65" si="0">IFERROR(MID(D2,FIND(I$1,D2,1),IFERROR(FIND(",",D2,FIND("}}",D2,FIND(I$1,D2,1)))-FIND(I$1,D2,1)+1,LEN(D2)-FIND(I$1,D2,1))),"")</f>
        <v/>
      </c>
      <c r="J2" t="str">
        <f t="shared" ref="J2:J65" si="1">SUBSTITUTE(SUBSTITUTE(SUBSTITUTE(SUBSTITUTE(SUBSTITUTE(MID(SUBSTITUTE(IFERROR(MID(D2,FIND(J$1,D2,1),IFERROR(FIND(",",D2,FIND("}},",D2,FIND(J$1,D2,1)))-FIND(J$1,D2,1)+1,LEN(D2)-FIND(J$1,D2,1))-1),""),J$1,""),2,LEN(SUBSTITUTE(IFERROR(MID(D2,FIND(J$1,D2,1),IFERROR(FIND(",",D2,FIND("}},",D2,FIND(J$1,D2,1)))-FIND(J$1,D2,1)+1,LEN(D2)-FIND(J$1,D2,1))-1),""),J$1,""))-2),"},{","}{"),"type=""fluid"",",""),"type=""item"",",""),"name=",""),"amount=","")</f>
        <v>{"iron-plate",2}{"electronic-circuit",5}</v>
      </c>
      <c r="K2" t="str">
        <f>MID(J2,1,IFERROR(FIND("}{",J2,1),LEN(J2)))</f>
        <v>{"iron-plate",2}</v>
      </c>
      <c r="L2" t="str">
        <f>MID(J2,LEN(K2)+1,IFERROR(FIND("}{",J2,LEN(K2)+1)-LEN(K2),LEN(J2)))</f>
        <v>{"electronic-circuit",5}</v>
      </c>
      <c r="M2" t="str">
        <f>MID(J2,LEN(K2)+LEN(L2)+1,IFERROR(FIND("}{",J2,LEN(K2)+LEN(L2)+1)-LEN(K2)-LEN(L2),LEN(J2)))</f>
        <v/>
      </c>
      <c r="N2" t="str">
        <f>MID(J2,LEN(K2)+LEN(L2)+LEN(M2)+1,IFERROR(FIND("}{",J2,LEN(K2)+LEN(L2)+LEN(M2)+1)-LEN(K2)-LEN(L2)-LEN(M2),LEN(J2)))</f>
        <v/>
      </c>
      <c r="O2" t="str">
        <f>MID(J2,LEN(K2)+LEN(L2)+LEN(M2)+LEN(N2)+1,IFERROR(FIND("}{",J2,LEN(K2)+LEN(L2)+LEN(M2)+LEN(N2)+1)-LEN(K2)-LEN(L2)-LEN(M2)-LEN(N2),LEN(J2)))</f>
        <v/>
      </c>
      <c r="P2">
        <f>IFERROR(IF(MID($K2,2,LEN(P$1))=P$1,MID($K2,FIND(",",$K2,1)+1,LEN($K2)-FIND(",",$K2,1)-1),VLOOKUP(MID($K2,2,FIND(",",$K2,1)-2),$E:$Z,MATCH(P$1,$E$1:$Z$1,0),0)*MID($K2,FIND(",",$K2,1)+1,LEN($K2)-FIND(",",$K2,1)-1)),0)/$G2+IFERROR(IF(MID($L2,2,LEN(P$1))=P$1,MID($L2,FIND(",",$L2,1)+1,LEN($L2)-FIND(",",$L2,1)-1),VLOOKUP(MID($L2,2,FIND(",",$L2,1)-2),$E:$Z,MATCH(P$1,$E$1:$Z$1,0),0)*MID($L2,FIND(",",$L2,1)+1,LEN($L2)-FIND(",",$L2,1)-1)),0)/$G2+IFERROR(IF(MID($M2,2,LEN(P$1))=P$1,MID($M2,FIND(",",$M2,1)+1,LEN($M2)-FIND(",",$M2,1)-1),VLOOKUP(MID($M2,2,FIND(",",$M2,1)-2),$E:$Z,MATCH(P$1,$E$1:$Z$1,0),0)*MID($M2,FIND(",",$M2,1)+1,LEN($M2)-FIND(",",$M2,1)-1)),0)/$G2+IFERROR(IF(MID($N2,2,LEN(P$1))=P$1,MID($N2,FIND(",",$N2,1)+1,LEN($N2)-FIND(",",$N2,1)-1),VLOOKUP(MID($N2,2,FIND(",",$N2,1)-2),$E:$Z,MATCH(P$1,$E$1:$Z$1,0),0)*MID($N2,FIND(",",$N2,1)+1,LEN($N2)-FIND(",",$N2,1)-1)),0)/$G2+IFERROR(IF(MID($O2,2,LEN(P$1))=P$1,MID($O2,FIND(",",$O2,1)+1,LEN($O2)-FIND(",",$O2,1)-1),VLOOKUP(MID($O2,2,FIND(",",$O2,1)-2),$E:$Z,MATCH(P$1,$E$1:$Z$1,0),0)*MID($O2,FIND(",",$O2,1)+1,LEN($O2)-FIND(",",$O2,1)-1)),0)/$G2</f>
        <v>12</v>
      </c>
      <c r="Q2">
        <f t="shared" ref="Q2:V17" si="2">IFERROR(IF(MID($K2,2,LEN(Q$1))=Q$1,MID($K2,FIND(",",$K2,1)+1,LEN($K2)-FIND(",",$K2,1)-1),VLOOKUP(MID($K2,2,FIND(",",$K2,1)-2),$E:$Z,MATCH(Q$1,$E$1:$Z$1,0),0)*MID($K2,FIND(",",$K2,1)+1,LEN($K2)-FIND(",",$K2,1)-1)),0)/$G2+IFERROR(IF(MID($L2,2,LEN(Q$1))=Q$1,MID($L2,FIND(",",$L2,1)+1,LEN($L2)-FIND(",",$L2,1)-1),VLOOKUP(MID($L2,2,FIND(",",$L2,1)-2),$E:$Z,MATCH(Q$1,$E$1:$Z$1,0),0)*MID($L2,FIND(",",$L2,1)+1,LEN($L2)-FIND(",",$L2,1)-1)),0)/$G2+IFERROR(IF(MID($M2,2,LEN(Q$1))=Q$1,MID($M2,FIND(",",$M2,1)+1,LEN($M2)-FIND(",",$M2,1)-1),VLOOKUP(MID($M2,2,FIND(",",$M2,1)-2),$E:$Z,MATCH(Q$1,$E$1:$Z$1,0),0)*MID($M2,FIND(",",$M2,1)+1,LEN($M2)-FIND(",",$M2,1)-1)),0)/$G2+IFERROR(IF(MID($N2,2,LEN(Q$1))=Q$1,MID($N2,FIND(",",$N2,1)+1,LEN($N2)-FIND(",",$N2,1)-1),VLOOKUP(MID($N2,2,FIND(",",$N2,1)-2),$E:$Z,MATCH(Q$1,$E$1:$Z$1,0),0)*MID($N2,FIND(",",$N2,1)+1,LEN($N2)-FIND(",",$N2,1)-1)),0)/$G2+IFERROR(IF(MID($O2,2,LEN(Q$1))=Q$1,MID($O2,FIND(",",$O2,1)+1,LEN($O2)-FIND(",",$O2,1)-1),VLOOKUP(MID($O2,2,FIND(",",$O2,1)-2),$E:$Z,MATCH(Q$1,$E$1:$Z$1,0),0)*MID($O2,FIND(",",$O2,1)+1,LEN($O2)-FIND(",",$O2,1)-1)),0)/$G2</f>
        <v>25</v>
      </c>
      <c r="R2">
        <f t="shared" si="2"/>
        <v>5</v>
      </c>
      <c r="S2">
        <f t="shared" si="2"/>
        <v>0</v>
      </c>
      <c r="T2">
        <f t="shared" si="2"/>
        <v>0</v>
      </c>
      <c r="U2">
        <f t="shared" si="2"/>
        <v>0</v>
      </c>
      <c r="V2">
        <f t="shared" si="2"/>
        <v>0</v>
      </c>
    </row>
    <row r="3" spans="1:22" x14ac:dyDescent="0.3">
      <c r="A3" t="str">
        <f>'Paste Here!'!A2</f>
        <v>{type="recipe",name="nuclear-reactor",energy_required=4,enabled=false,ingredients={{"concrete",500},{"steel-plate",500},{"advanced-circuit",500},{"copper-plate",500},},result="nuclear-reactor"}</v>
      </c>
      <c r="B3" t="str">
        <f t="shared" ref="B3:B66" si="3">SUBSTITUTE(A3,",}","}")</f>
        <v>{type="recipe",name="nuclear-reactor",energy_required=4,enabled=false,ingredients={{"concrete",500},{"steel-plate",500},{"advanced-circuit",500},{"copper-plate",500}},result="nuclear-reactor"}</v>
      </c>
      <c r="C3" t="str">
        <f t="shared" ref="C3:C66" si="4">SUBSTITUTE(IFERROR(LEFT(SUBSTITUTE(B3,MID(B3,FIND(",normal=",B3,1),FIND(",expensive=",B3,1)-FIND(",normal=",B3,1)),""),LEN(SUBSTITUTE(B3,MID(B3,FIND(",normal=",B3,1),FIND(",expensive=",B3,1)-FIND(",normal=",B3,1)),""))-1),B3),"expensive={","")</f>
        <v>{type="recipe",name="nuclear-reactor",energy_required=4,enabled=false,ingredients={{"concrete",500},{"steel-plate",500},{"advanced-circuit",500},{"copper-plate",500}},result="nuclear-reactor"}</v>
      </c>
      <c r="D3" t="str">
        <f t="shared" ref="D3:D66" si="5">MID(C3,2,LEN(C3)-2)</f>
        <v>type="recipe",name="nuclear-reactor",energy_required=4,enabled=false,ingredients={{"concrete",500},{"steel-plate",500},{"advanced-circuit",500},{"copper-plate",500}},result="nuclear-reactor"</v>
      </c>
      <c r="E3" t="str">
        <f t="shared" ref="E3:F66" si="6">SUBSTITUTE(SUBSTITUTE(IFERROR(MID($D3,FIND(E$1,$D3,1),IFERROR(FIND(",",$D3,FIND(E$1,$D3,1))-FIND(E$1,$D3,1)+1,LEN($D3)-FIND(E$1,$D3,1)+1)),""),E$1,""),",","")</f>
        <v>"nuclear-reactor"</v>
      </c>
      <c r="F3" t="str">
        <f t="shared" si="6"/>
        <v>"nuclear-reactor"</v>
      </c>
      <c r="G3">
        <f t="shared" ref="G3:G66" si="7">VALUE(SUBSTITUTE(SUBSTITUTE(IFERROR(MID($D3,FIND(G$1,$D3,1),IFERROR(FIND(",",$D3,FIND(G$1,$D3,1))-FIND(G$1,$D3,1)+1,LEN($D3)-FIND(G$1,$D3,1)+1)),1),G$1,""),",",""))</f>
        <v>1</v>
      </c>
      <c r="H3">
        <f t="shared" ref="H3:H66" si="8">VALUE(SUBSTITUTE(SUBSTITUTE(IFERROR(MID($D3,FIND(H$1,$D3,1),IFERROR(FIND(",",$D3,FIND(H$1,$D3,1))-FIND(H$1,$D3,1)+1,LEN($D3)-FIND(H$1,$D3,1)+1)),""),H$1,""),",",""))</f>
        <v>4</v>
      </c>
      <c r="I3" t="str">
        <f t="shared" si="0"/>
        <v/>
      </c>
      <c r="J3" t="str">
        <f t="shared" si="1"/>
        <v>{"concrete",500}{"steel-plate",500}{"advanced-circuit",500}{"copper-plate",500}</v>
      </c>
      <c r="K3" t="str">
        <f t="shared" ref="K3:K66" si="9">MID(J3,1,IFERROR(FIND("}{",J3,1),LEN(J3)))</f>
        <v>{"concrete",500}</v>
      </c>
      <c r="L3" t="str">
        <f>MID(J3,LEN(K3)+1,IFERROR(FIND("}{",J3,LEN(K3)+1)-LEN(K3),LEN(J3)))</f>
        <v>{"steel-plate",500}</v>
      </c>
      <c r="M3" t="str">
        <f t="shared" ref="M3:M66" si="10">MID(J3,LEN(K3)+LEN(L3)+1,IFERROR(FIND("}{",J3,LEN(K3)+LEN(L3)+1)-LEN(K3)-LEN(L3),LEN(J3)))</f>
        <v>{"advanced-circuit",500}</v>
      </c>
      <c r="N3" t="str">
        <f t="shared" ref="N3:N66" si="11">MID(J3,LEN(K3)+LEN(L3)+LEN(M3)+1,IFERROR(FIND("}{",J3,LEN(K3)+LEN(L3)+LEN(M3)+1)-LEN(K3)-LEN(L3)-LEN(M3),LEN(J3)))</f>
        <v>{"copper-plate",500}</v>
      </c>
      <c r="O3" t="str">
        <f t="shared" ref="O3:O66" si="12">MID(J3,LEN(K3)+LEN(L3)+LEN(M3)+LEN(N3)+1,IFERROR(FIND("}{",J3,LEN(K3)+LEN(L3)+LEN(M3)+LEN(N3)+1)-LEN(K3)-LEN(L3)-LEN(M3)-LEN(N3),LEN(J3)))</f>
        <v/>
      </c>
      <c r="P3">
        <f t="shared" ref="P3:V34" si="13">IFERROR(IF(MID($K3,2,LEN(P$1))=P$1,MID($K3,FIND(",",$K3,1)+1,LEN($K3)-FIND(",",$K3,1)-1),VLOOKUP(MID($K3,2,FIND(",",$K3,1)-2),$E:$Z,MATCH(P$1,$E$1:$Z$1,0),0)*MID($K3,FIND(",",$K3,1)+1,LEN($K3)-FIND(",",$K3,1)-1)),0)/$G3+IFERROR(IF(MID($L3,2,LEN(P$1))=P$1,MID($L3,FIND(",",$L3,1)+1,LEN($L3)-FIND(",",$L3,1)-1),VLOOKUP(MID($L3,2,FIND(",",$L3,1)-2),$E:$Z,MATCH(P$1,$E$1:$Z$1,0),0)*MID($L3,FIND(",",$L3,1)+1,LEN($L3)-FIND(",",$L3,1)-1)),0)/$G3+IFERROR(IF(MID($M3,2,LEN(P$1))=P$1,MID($M3,FIND(",",$M3,1)+1,LEN($M3)-FIND(",",$M3,1)-1),VLOOKUP(MID($M3,2,FIND(",",$M3,1)-2),$E:$Z,MATCH(P$1,$E$1:$Z$1,0),0)*MID($M3,FIND(",",$M3,1)+1,LEN($M3)-FIND(",",$M3,1)-1)),0)/$G3+IFERROR(IF(MID($N3,2,LEN(P$1))=P$1,MID($N3,FIND(",",$N3,1)+1,LEN($N3)-FIND(",",$N3,1)-1),VLOOKUP(MID($N3,2,FIND(",",$N3,1)-2),$E:$Z,MATCH(P$1,$E$1:$Z$1,0),0)*MID($N3,FIND(",",$N3,1)+1,LEN($N3)-FIND(",",$N3,1)-1)),0)/$G3+IFERROR(IF(MID($O3,2,LEN(P$1))=P$1,MID($O3,FIND(",",$O3,1)+1,LEN($O3)-FIND(",",$O3,1)-1),VLOOKUP(MID($O3,2,FIND(",",$O3,1)-2),$E:$Z,MATCH(P$1,$E$1:$Z$1,0),0)*MID($O3,FIND(",",$O3,1)+1,LEN($O3)-FIND(",",$O3,1)-1)),0)/$G3</f>
        <v>7000</v>
      </c>
      <c r="Q3">
        <f t="shared" si="2"/>
        <v>7500</v>
      </c>
      <c r="R3">
        <f t="shared" si="2"/>
        <v>1000</v>
      </c>
      <c r="S3">
        <f t="shared" si="2"/>
        <v>500</v>
      </c>
      <c r="T3">
        <f t="shared" si="2"/>
        <v>2000</v>
      </c>
      <c r="U3">
        <f t="shared" si="2"/>
        <v>2000</v>
      </c>
      <c r="V3">
        <f t="shared" si="2"/>
        <v>500</v>
      </c>
    </row>
    <row r="4" spans="1:22" x14ac:dyDescent="0.3">
      <c r="A4" t="str">
        <f>'Paste Here!'!A3</f>
        <v>{type="recipe",name="centrifuge",energy_required=4,enabled=false,ingredients={{"concrete",100},{"steel-plate",50},{"advanced-circuit",100},{"iron-gear-wheel",100},},result="centrifuge"}</v>
      </c>
      <c r="B4" t="str">
        <f t="shared" si="3"/>
        <v>{type="recipe",name="centrifuge",energy_required=4,enabled=false,ingredients={{"concrete",100},{"steel-plate",50},{"advanced-circuit",100},{"iron-gear-wheel",100}},result="centrifuge"}</v>
      </c>
      <c r="C4" t="str">
        <f t="shared" si="4"/>
        <v>{type="recipe",name="centrifuge",energy_required=4,enabled=false,ingredients={{"concrete",100},{"steel-plate",50},{"advanced-circuit",100},{"iron-gear-wheel",100}},result="centrifuge"}</v>
      </c>
      <c r="D4" t="str">
        <f t="shared" si="5"/>
        <v>type="recipe",name="centrifuge",energy_required=4,enabled=false,ingredients={{"concrete",100},{"steel-plate",50},{"advanced-circuit",100},{"iron-gear-wheel",100}},result="centrifuge"</v>
      </c>
      <c r="E4" t="str">
        <f t="shared" si="6"/>
        <v>"centrifuge"</v>
      </c>
      <c r="F4" t="str">
        <f t="shared" si="6"/>
        <v>"centrifuge"</v>
      </c>
      <c r="G4">
        <f t="shared" si="7"/>
        <v>1</v>
      </c>
      <c r="H4">
        <f t="shared" si="8"/>
        <v>4</v>
      </c>
      <c r="I4" t="str">
        <f t="shared" si="0"/>
        <v/>
      </c>
      <c r="J4" t="str">
        <f t="shared" si="1"/>
        <v>{"concrete",100}{"steel-plate",50}{"advanced-circuit",100}{"iron-gear-wheel",100}</v>
      </c>
      <c r="K4" t="str">
        <f t="shared" si="9"/>
        <v>{"concrete",100}</v>
      </c>
      <c r="L4" t="str">
        <f t="shared" ref="L4:L67" si="14">MID(J4,LEN(K4)+1,IFERROR(FIND("}{",J4,LEN(K4)+1)-LEN(K4),LEN(J4)))</f>
        <v>{"steel-plate",50}</v>
      </c>
      <c r="M4" t="str">
        <f t="shared" si="10"/>
        <v>{"advanced-circuit",100}</v>
      </c>
      <c r="N4" t="str">
        <f t="shared" si="11"/>
        <v>{"iron-gear-wheel",100}</v>
      </c>
      <c r="O4" t="str">
        <f t="shared" si="12"/>
        <v/>
      </c>
      <c r="P4">
        <f t="shared" si="13"/>
        <v>1300</v>
      </c>
      <c r="Q4">
        <f t="shared" si="2"/>
        <v>1400</v>
      </c>
      <c r="R4">
        <f t="shared" si="2"/>
        <v>200</v>
      </c>
      <c r="S4">
        <f t="shared" si="2"/>
        <v>50</v>
      </c>
      <c r="T4">
        <f t="shared" si="2"/>
        <v>400</v>
      </c>
      <c r="U4">
        <f t="shared" si="2"/>
        <v>400</v>
      </c>
      <c r="V4">
        <f t="shared" si="2"/>
        <v>100</v>
      </c>
    </row>
    <row r="5" spans="1:22" x14ac:dyDescent="0.3">
      <c r="A5" t="str">
        <f>'Paste Here!'!A4</f>
        <v>{type="recipe",name="uranium-processing",energy_required=10,enabled=false,category="centrifuging",ingredients={{"uranium-ore",10}},icon="__base__/graphics/icons/uranium-processing.png",subgroup="raw-material",order="h[uranium-processing]",results={{name="uranium-235",probability=0.007,amount=1},{name="uranium-238",probability=0.993,amount=1}}}</v>
      </c>
      <c r="B5" t="str">
        <f t="shared" si="3"/>
        <v>{type="recipe",name="uranium-processing",energy_required=10,enabled=false,category="centrifuging",ingredients={{"uranium-ore",10}},icon="__base__/graphics/icons/uranium-processing.png",subgroup="raw-material",order="h[uranium-processing]",results={{name="uranium-235",probability=0.007,amount=1},{name="uranium-238",probability=0.993,amount=1}}}</v>
      </c>
      <c r="C5" t="str">
        <f t="shared" si="4"/>
        <v>{type="recipe",name="uranium-processing",energy_required=10,enabled=false,category="centrifuging",ingredients={{"uranium-ore",10}},icon="__base__/graphics/icons/uranium-processing.png",subgroup="raw-material",order="h[uranium-processing]",results={{name="uranium-235",probability=0.007,amount=1},{name="uranium-238",probability=0.993,amount=1}}}</v>
      </c>
      <c r="D5" t="str">
        <f t="shared" si="5"/>
        <v>type="recipe",name="uranium-processing",energy_required=10,enabled=false,category="centrifuging",ingredients={{"uranium-ore",10}},icon="__base__/graphics/icons/uranium-processing.png",subgroup="raw-material",order="h[uranium-processing]",results={{name="uranium-235",probability=0.007,amount=1},{name="uranium-238",probability=0.993,amount=1}}</v>
      </c>
      <c r="E5" t="str">
        <f t="shared" si="6"/>
        <v>"uranium-processing"</v>
      </c>
      <c r="F5" t="str">
        <f t="shared" si="6"/>
        <v/>
      </c>
      <c r="G5">
        <f t="shared" si="7"/>
        <v>1</v>
      </c>
      <c r="H5">
        <f t="shared" si="8"/>
        <v>10</v>
      </c>
      <c r="I5" t="str">
        <f t="shared" si="0"/>
        <v>results={{name="uranium-235",probability=0.007,amount=1},{name="uranium-238",probability=0.993,amount=1}</v>
      </c>
      <c r="J5" t="str">
        <f t="shared" si="1"/>
        <v>{"uranium-ore",10}</v>
      </c>
      <c r="K5" t="str">
        <f t="shared" si="9"/>
        <v>{"uranium-ore",10}</v>
      </c>
      <c r="L5" t="str">
        <f t="shared" si="14"/>
        <v/>
      </c>
      <c r="M5" t="str">
        <f t="shared" si="10"/>
        <v/>
      </c>
      <c r="N5" t="str">
        <f t="shared" si="11"/>
        <v/>
      </c>
      <c r="O5" t="str">
        <f t="shared" si="12"/>
        <v/>
      </c>
      <c r="P5">
        <f t="shared" si="13"/>
        <v>0</v>
      </c>
      <c r="Q5">
        <f t="shared" si="2"/>
        <v>0</v>
      </c>
      <c r="R5">
        <f t="shared" si="2"/>
        <v>0</v>
      </c>
      <c r="S5">
        <f t="shared" si="2"/>
        <v>0</v>
      </c>
      <c r="T5">
        <f t="shared" si="2"/>
        <v>0</v>
      </c>
      <c r="U5">
        <f t="shared" si="2"/>
        <v>0</v>
      </c>
      <c r="V5">
        <f t="shared" si="2"/>
        <v>0</v>
      </c>
    </row>
    <row r="6" spans="1:22" x14ac:dyDescent="0.3">
      <c r="A6" t="str">
        <f>'Paste Here!'!A5</f>
        <v>{type="recipe",name="kovarex-enrichment-process",energy_required=50,enabled=false,category="centrifuging",ingredients={{"uranium-235",40},{"uranium-238",5}},icon="__base__/graphics/icons/kovarex-enrichment-process.png",subgroup="intermediate-product",order="r[uranium-processing]-c[kovarex-enrichment-process]",main_product="",results={{name="uranium-235",amount=41},{name="uranium-238",amount=2}},allow_decomposition=false}</v>
      </c>
      <c r="B6" t="str">
        <f t="shared" si="3"/>
        <v>{type="recipe",name="kovarex-enrichment-process",energy_required=50,enabled=false,category="centrifuging",ingredients={{"uranium-235",40},{"uranium-238",5}},icon="__base__/graphics/icons/kovarex-enrichment-process.png",subgroup="intermediate-product",order="r[uranium-processing]-c[kovarex-enrichment-process]",main_product="",results={{name="uranium-235",amount=41},{name="uranium-238",amount=2}},allow_decomposition=false}</v>
      </c>
      <c r="C6" t="str">
        <f t="shared" si="4"/>
        <v>{type="recipe",name="kovarex-enrichment-process",energy_required=50,enabled=false,category="centrifuging",ingredients={{"uranium-235",40},{"uranium-238",5}},icon="__base__/graphics/icons/kovarex-enrichment-process.png",subgroup="intermediate-product",order="r[uranium-processing]-c[kovarex-enrichment-process]",main_product="",results={{name="uranium-235",amount=41},{name="uranium-238",amount=2}},allow_decomposition=false}</v>
      </c>
      <c r="D6" t="str">
        <f t="shared" si="5"/>
        <v>type="recipe",name="kovarex-enrichment-process",energy_required=50,enabled=false,category="centrifuging",ingredients={{"uranium-235",40},{"uranium-238",5}},icon="__base__/graphics/icons/kovarex-enrichment-process.png",subgroup="intermediate-product",order="r[uranium-processing]-c[kovarex-enrichment-process]",main_product="",results={{name="uranium-235",amount=41},{name="uranium-238",amount=2}},allow_decomposition=false</v>
      </c>
      <c r="E6" t="str">
        <f t="shared" si="6"/>
        <v>"kovarex-enrichment-process"</v>
      </c>
      <c r="F6" t="str">
        <f t="shared" si="6"/>
        <v/>
      </c>
      <c r="G6">
        <f t="shared" si="7"/>
        <v>1</v>
      </c>
      <c r="H6">
        <f t="shared" si="8"/>
        <v>50</v>
      </c>
      <c r="I6" t="str">
        <f t="shared" si="0"/>
        <v>results={{name="uranium-235",amount=41},{name="uranium-238",amount=2}},</v>
      </c>
      <c r="J6" t="str">
        <f t="shared" si="1"/>
        <v>{"uranium-235",40}{"uranium-238",5}</v>
      </c>
      <c r="K6" t="str">
        <f t="shared" si="9"/>
        <v>{"uranium-235",40}</v>
      </c>
      <c r="L6" t="str">
        <f t="shared" si="14"/>
        <v>{"uranium-238",5}</v>
      </c>
      <c r="M6" t="str">
        <f t="shared" si="10"/>
        <v/>
      </c>
      <c r="N6" t="str">
        <f t="shared" si="11"/>
        <v/>
      </c>
      <c r="O6" t="str">
        <f t="shared" si="12"/>
        <v/>
      </c>
      <c r="P6">
        <f t="shared" si="13"/>
        <v>0</v>
      </c>
      <c r="Q6">
        <f t="shared" si="2"/>
        <v>0</v>
      </c>
      <c r="R6">
        <f t="shared" si="2"/>
        <v>0</v>
      </c>
      <c r="S6">
        <f t="shared" si="2"/>
        <v>0</v>
      </c>
      <c r="T6">
        <f t="shared" si="2"/>
        <v>0</v>
      </c>
      <c r="U6">
        <f t="shared" si="2"/>
        <v>0</v>
      </c>
      <c r="V6">
        <f t="shared" si="2"/>
        <v>0</v>
      </c>
    </row>
    <row r="7" spans="1:22" x14ac:dyDescent="0.3">
      <c r="A7" t="str">
        <f>'Paste Here!'!A6</f>
        <v>{type="recipe",name="nuclear-fuel-reprocessing",energy_required=50,enabled=false,category="centrifuging",ingredients={{"used-up-uranium-fuel-cell",5}},icon="__base__/graphics/icons/nuclear-fuel-reprocessing.png",subgroup="intermediate-product",order="r[uranium-processing]-b[nuclear-fuel-reprocessing]",main_product="",results={{name="uranium-238",amount=3}}}</v>
      </c>
      <c r="B7" t="str">
        <f t="shared" si="3"/>
        <v>{type="recipe",name="nuclear-fuel-reprocessing",energy_required=50,enabled=false,category="centrifuging",ingredients={{"used-up-uranium-fuel-cell",5}},icon="__base__/graphics/icons/nuclear-fuel-reprocessing.png",subgroup="intermediate-product",order="r[uranium-processing]-b[nuclear-fuel-reprocessing]",main_product="",results={{name="uranium-238",amount=3}}}</v>
      </c>
      <c r="C7" t="str">
        <f t="shared" si="4"/>
        <v>{type="recipe",name="nuclear-fuel-reprocessing",energy_required=50,enabled=false,category="centrifuging",ingredients={{"used-up-uranium-fuel-cell",5}},icon="__base__/graphics/icons/nuclear-fuel-reprocessing.png",subgroup="intermediate-product",order="r[uranium-processing]-b[nuclear-fuel-reprocessing]",main_product="",results={{name="uranium-238",amount=3}}}</v>
      </c>
      <c r="D7" t="str">
        <f t="shared" si="5"/>
        <v>type="recipe",name="nuclear-fuel-reprocessing",energy_required=50,enabled=false,category="centrifuging",ingredients={{"used-up-uranium-fuel-cell",5}},icon="__base__/graphics/icons/nuclear-fuel-reprocessing.png",subgroup="intermediate-product",order="r[uranium-processing]-b[nuclear-fuel-reprocessing]",main_product="",results={{name="uranium-238",amount=3}}</v>
      </c>
      <c r="E7" t="str">
        <f t="shared" si="6"/>
        <v>"nuclear-fuel-reprocessing"</v>
      </c>
      <c r="F7" t="str">
        <f t="shared" si="6"/>
        <v/>
      </c>
      <c r="G7">
        <f t="shared" si="7"/>
        <v>1</v>
      </c>
      <c r="H7">
        <f t="shared" si="8"/>
        <v>50</v>
      </c>
      <c r="I7" t="str">
        <f t="shared" si="0"/>
        <v>results={{name="uranium-238",amount=3}</v>
      </c>
      <c r="J7" t="str">
        <f t="shared" si="1"/>
        <v>{"used-up-uranium-fuel-cell",5}</v>
      </c>
      <c r="K7" t="str">
        <f t="shared" si="9"/>
        <v>{"used-up-uranium-fuel-cell",5}</v>
      </c>
      <c r="L7" t="str">
        <f t="shared" si="14"/>
        <v/>
      </c>
      <c r="M7" t="str">
        <f t="shared" si="10"/>
        <v/>
      </c>
      <c r="N7" t="str">
        <f t="shared" si="11"/>
        <v/>
      </c>
      <c r="O7" t="str">
        <f t="shared" si="12"/>
        <v/>
      </c>
      <c r="P7">
        <f t="shared" si="13"/>
        <v>0</v>
      </c>
      <c r="Q7">
        <f t="shared" si="2"/>
        <v>0</v>
      </c>
      <c r="R7">
        <f t="shared" si="2"/>
        <v>0</v>
      </c>
      <c r="S7">
        <f t="shared" si="2"/>
        <v>0</v>
      </c>
      <c r="T7">
        <f t="shared" si="2"/>
        <v>0</v>
      </c>
      <c r="U7">
        <f t="shared" si="2"/>
        <v>0</v>
      </c>
      <c r="V7">
        <f t="shared" si="2"/>
        <v>0</v>
      </c>
    </row>
    <row r="8" spans="1:22" x14ac:dyDescent="0.3">
      <c r="A8" t="str">
        <f>'Paste Here!'!A7</f>
        <v>{type="recipe",name="uranium-fuel-cell",energy_required=10,enabled=false,ingredients={{"iron-plate",10},{"uranium-235",1},{"uranium-238",19}},result="uranium-fuel-cell",result_count=10}</v>
      </c>
      <c r="B8" t="str">
        <f t="shared" si="3"/>
        <v>{type="recipe",name="uranium-fuel-cell",energy_required=10,enabled=false,ingredients={{"iron-plate",10},{"uranium-235",1},{"uranium-238",19}},result="uranium-fuel-cell",result_count=10}</v>
      </c>
      <c r="C8" t="str">
        <f t="shared" si="4"/>
        <v>{type="recipe",name="uranium-fuel-cell",energy_required=10,enabled=false,ingredients={{"iron-plate",10},{"uranium-235",1},{"uranium-238",19}},result="uranium-fuel-cell",result_count=10}</v>
      </c>
      <c r="D8" t="str">
        <f t="shared" si="5"/>
        <v>type="recipe",name="uranium-fuel-cell",energy_required=10,enabled=false,ingredients={{"iron-plate",10},{"uranium-235",1},{"uranium-238",19}},result="uranium-fuel-cell",result_count=10</v>
      </c>
      <c r="E8" t="str">
        <f t="shared" si="6"/>
        <v>"uranium-fuel-cell"</v>
      </c>
      <c r="F8" t="str">
        <f t="shared" si="6"/>
        <v>"uranium-fuel-cell"</v>
      </c>
      <c r="G8">
        <f t="shared" si="7"/>
        <v>10</v>
      </c>
      <c r="H8">
        <f t="shared" si="8"/>
        <v>10</v>
      </c>
      <c r="I8" t="str">
        <f t="shared" si="0"/>
        <v/>
      </c>
      <c r="J8" t="str">
        <f t="shared" si="1"/>
        <v>{"iron-plate",10}{"uranium-235",1}{"uranium-238",19}</v>
      </c>
      <c r="K8" t="str">
        <f t="shared" si="9"/>
        <v>{"iron-plate",10}</v>
      </c>
      <c r="L8" t="str">
        <f t="shared" si="14"/>
        <v>{"uranium-235",1}</v>
      </c>
      <c r="M8" t="str">
        <f t="shared" si="10"/>
        <v>{"uranium-238",19}</v>
      </c>
      <c r="N8" t="str">
        <f t="shared" si="11"/>
        <v/>
      </c>
      <c r="O8" t="str">
        <f t="shared" si="12"/>
        <v/>
      </c>
      <c r="P8">
        <f t="shared" si="13"/>
        <v>1</v>
      </c>
      <c r="Q8">
        <f t="shared" si="2"/>
        <v>0</v>
      </c>
      <c r="R8">
        <f t="shared" si="2"/>
        <v>0</v>
      </c>
      <c r="S8">
        <f t="shared" si="2"/>
        <v>0</v>
      </c>
      <c r="T8">
        <f t="shared" si="2"/>
        <v>0</v>
      </c>
      <c r="U8">
        <f t="shared" si="2"/>
        <v>0</v>
      </c>
      <c r="V8">
        <f t="shared" si="2"/>
        <v>0</v>
      </c>
    </row>
    <row r="9" spans="1:22" x14ac:dyDescent="0.3">
      <c r="A9" t="str">
        <f>'Paste Here!'!A8</f>
        <v>{type="recipe",name="heat-exchanger",enabled=false,ingredients={{"steel-plate",10},{"copper-plate",100},{"pipe",10}},result="heat-exchanger"}</v>
      </c>
      <c r="B9" t="str">
        <f t="shared" si="3"/>
        <v>{type="recipe",name="heat-exchanger",enabled=false,ingredients={{"steel-plate",10},{"copper-plate",100},{"pipe",10}},result="heat-exchanger"}</v>
      </c>
      <c r="C9" t="str">
        <f t="shared" si="4"/>
        <v>{type="recipe",name="heat-exchanger",enabled=false,ingredients={{"steel-plate",10},{"copper-plate",100},{"pipe",10}},result="heat-exchanger"}</v>
      </c>
      <c r="D9" t="str">
        <f t="shared" si="5"/>
        <v>type="recipe",name="heat-exchanger",enabled=false,ingredients={{"steel-plate",10},{"copper-plate",100},{"pipe",10}},result="heat-exchanger"</v>
      </c>
      <c r="E9" t="str">
        <f t="shared" si="6"/>
        <v>"heat-exchanger"</v>
      </c>
      <c r="F9" t="str">
        <f t="shared" si="6"/>
        <v>"heat-exchanger"</v>
      </c>
      <c r="G9">
        <f t="shared" si="7"/>
        <v>1</v>
      </c>
      <c r="H9" t="e">
        <f t="shared" si="8"/>
        <v>#VALUE!</v>
      </c>
      <c r="I9" t="str">
        <f t="shared" si="0"/>
        <v/>
      </c>
      <c r="J9" t="str">
        <f t="shared" si="1"/>
        <v>{"steel-plate",10}{"copper-plate",100}{"pipe",10}</v>
      </c>
      <c r="K9" t="str">
        <f t="shared" si="9"/>
        <v>{"steel-plate",10}</v>
      </c>
      <c r="L9" t="str">
        <f t="shared" si="14"/>
        <v>{"copper-plate",100}</v>
      </c>
      <c r="M9" t="str">
        <f t="shared" si="10"/>
        <v>{"pipe",10}</v>
      </c>
      <c r="N9" t="str">
        <f t="shared" si="11"/>
        <v/>
      </c>
      <c r="O9" t="str">
        <f t="shared" si="12"/>
        <v/>
      </c>
      <c r="P9">
        <f t="shared" si="13"/>
        <v>120</v>
      </c>
      <c r="Q9">
        <f t="shared" si="2"/>
        <v>100</v>
      </c>
      <c r="R9">
        <f t="shared" si="2"/>
        <v>0</v>
      </c>
      <c r="S9">
        <f t="shared" si="2"/>
        <v>10</v>
      </c>
      <c r="T9">
        <f t="shared" si="2"/>
        <v>0</v>
      </c>
      <c r="U9">
        <f t="shared" si="2"/>
        <v>0</v>
      </c>
      <c r="V9">
        <f t="shared" si="2"/>
        <v>0</v>
      </c>
    </row>
    <row r="10" spans="1:22" x14ac:dyDescent="0.3">
      <c r="A10" t="str">
        <f>'Paste Here!'!A9</f>
        <v>{type="recipe",name="heat-pipe",enabled=false,ingredients={{"steel-plate",10},{"copper-plate",20}},result="heat-pipe"}</v>
      </c>
      <c r="B10" t="str">
        <f t="shared" si="3"/>
        <v>{type="recipe",name="heat-pipe",enabled=false,ingredients={{"steel-plate",10},{"copper-plate",20}},result="heat-pipe"}</v>
      </c>
      <c r="C10" t="str">
        <f t="shared" si="4"/>
        <v>{type="recipe",name="heat-pipe",enabled=false,ingredients={{"steel-plate",10},{"copper-plate",20}},result="heat-pipe"}</v>
      </c>
      <c r="D10" t="str">
        <f t="shared" si="5"/>
        <v>type="recipe",name="heat-pipe",enabled=false,ingredients={{"steel-plate",10},{"copper-plate",20}},result="heat-pipe"</v>
      </c>
      <c r="E10" t="str">
        <f t="shared" si="6"/>
        <v>"heat-pipe"</v>
      </c>
      <c r="F10" t="str">
        <f t="shared" si="6"/>
        <v>"heat-pipe"</v>
      </c>
      <c r="G10">
        <f t="shared" si="7"/>
        <v>1</v>
      </c>
      <c r="H10" t="e">
        <f t="shared" si="8"/>
        <v>#VALUE!</v>
      </c>
      <c r="I10" t="str">
        <f t="shared" si="0"/>
        <v/>
      </c>
      <c r="J10" t="str">
        <f t="shared" si="1"/>
        <v>{"steel-plate",10}{"copper-plate",20}</v>
      </c>
      <c r="K10" t="str">
        <f t="shared" si="9"/>
        <v>{"steel-plate",10}</v>
      </c>
      <c r="L10" t="str">
        <f t="shared" si="14"/>
        <v>{"copper-plate",20}</v>
      </c>
      <c r="M10" t="str">
        <f t="shared" si="10"/>
        <v/>
      </c>
      <c r="N10" t="str">
        <f t="shared" si="11"/>
        <v/>
      </c>
      <c r="O10" t="str">
        <f t="shared" si="12"/>
        <v/>
      </c>
      <c r="P10">
        <f t="shared" si="13"/>
        <v>100</v>
      </c>
      <c r="Q10">
        <f t="shared" si="2"/>
        <v>20</v>
      </c>
      <c r="R10">
        <f t="shared" si="2"/>
        <v>0</v>
      </c>
      <c r="S10">
        <f t="shared" si="2"/>
        <v>10</v>
      </c>
      <c r="T10">
        <f t="shared" si="2"/>
        <v>0</v>
      </c>
      <c r="U10">
        <f t="shared" si="2"/>
        <v>0</v>
      </c>
      <c r="V10">
        <f t="shared" si="2"/>
        <v>0</v>
      </c>
    </row>
    <row r="11" spans="1:22" x14ac:dyDescent="0.3">
      <c r="A11" t="str">
        <f>'Paste Here!'!A10</f>
        <v>{type="recipe",name="steam-turbine",enabled=false,ingredients={{"iron-gear-wheel",50},{"copper-plate",50},{"pipe",20}},result="steam-turbine"}</v>
      </c>
      <c r="B11" t="str">
        <f t="shared" si="3"/>
        <v>{type="recipe",name="steam-turbine",enabled=false,ingredients={{"iron-gear-wheel",50},{"copper-plate",50},{"pipe",20}},result="steam-turbine"}</v>
      </c>
      <c r="C11" t="str">
        <f t="shared" si="4"/>
        <v>{type="recipe",name="steam-turbine",enabled=false,ingredients={{"iron-gear-wheel",50},{"copper-plate",50},{"pipe",20}},result="steam-turbine"}</v>
      </c>
      <c r="D11" t="str">
        <f t="shared" si="5"/>
        <v>type="recipe",name="steam-turbine",enabled=false,ingredients={{"iron-gear-wheel",50},{"copper-plate",50},{"pipe",20}},result="steam-turbine"</v>
      </c>
      <c r="E11" t="str">
        <f t="shared" si="6"/>
        <v>"steam-turbine"</v>
      </c>
      <c r="F11" t="str">
        <f t="shared" si="6"/>
        <v>"steam-turbine"</v>
      </c>
      <c r="G11">
        <f t="shared" si="7"/>
        <v>1</v>
      </c>
      <c r="H11" t="e">
        <f t="shared" si="8"/>
        <v>#VALUE!</v>
      </c>
      <c r="I11" t="str">
        <f t="shared" si="0"/>
        <v/>
      </c>
      <c r="J11" t="str">
        <f t="shared" si="1"/>
        <v>{"iron-gear-wheel",50}{"copper-plate",50}{"pipe",20}</v>
      </c>
      <c r="K11" t="str">
        <f t="shared" si="9"/>
        <v>{"iron-gear-wheel",50}</v>
      </c>
      <c r="L11" t="str">
        <f t="shared" si="14"/>
        <v>{"copper-plate",50}</v>
      </c>
      <c r="M11" t="str">
        <f t="shared" si="10"/>
        <v>{"pipe",20}</v>
      </c>
      <c r="N11" t="str">
        <f t="shared" si="11"/>
        <v/>
      </c>
      <c r="O11" t="str">
        <f t="shared" si="12"/>
        <v/>
      </c>
      <c r="P11">
        <f t="shared" si="13"/>
        <v>240</v>
      </c>
      <c r="Q11">
        <f t="shared" si="2"/>
        <v>50</v>
      </c>
      <c r="R11">
        <f t="shared" si="2"/>
        <v>0</v>
      </c>
      <c r="S11">
        <f t="shared" si="2"/>
        <v>0</v>
      </c>
      <c r="T11">
        <f t="shared" si="2"/>
        <v>0</v>
      </c>
      <c r="U11">
        <f t="shared" si="2"/>
        <v>0</v>
      </c>
      <c r="V11">
        <f t="shared" si="2"/>
        <v>0</v>
      </c>
    </row>
    <row r="12" spans="1:22" x14ac:dyDescent="0.3">
      <c r="A12" t="str">
        <f>'Paste Here!'!A11</f>
        <v>{type="recipe",name="laser-turret",enabled=false,energy_required=20,ingredients={{"steel-plate",20},{"electronic-circuit",20},{"battery",12}},result="laser-turret"}</v>
      </c>
      <c r="B12" t="str">
        <f t="shared" si="3"/>
        <v>{type="recipe",name="laser-turret",enabled=false,energy_required=20,ingredients={{"steel-plate",20},{"electronic-circuit",20},{"battery",12}},result="laser-turret"}</v>
      </c>
      <c r="C12" t="str">
        <f t="shared" si="4"/>
        <v>{type="recipe",name="laser-turret",enabled=false,energy_required=20,ingredients={{"steel-plate",20},{"electronic-circuit",20},{"battery",12}},result="laser-turret"}</v>
      </c>
      <c r="D12" t="str">
        <f t="shared" si="5"/>
        <v>type="recipe",name="laser-turret",enabled=false,energy_required=20,ingredients={{"steel-plate",20},{"electronic-circuit",20},{"battery",12}},result="laser-turret"</v>
      </c>
      <c r="E12" t="str">
        <f t="shared" si="6"/>
        <v>"laser-turret"</v>
      </c>
      <c r="F12" t="str">
        <f t="shared" si="6"/>
        <v>"laser-turret"</v>
      </c>
      <c r="G12">
        <f t="shared" si="7"/>
        <v>1</v>
      </c>
      <c r="H12">
        <f t="shared" si="8"/>
        <v>20</v>
      </c>
      <c r="I12" t="str">
        <f t="shared" si="0"/>
        <v/>
      </c>
      <c r="J12" t="str">
        <f t="shared" si="1"/>
        <v>{"steel-plate",20}{"electronic-circuit",20}{"battery",12}</v>
      </c>
      <c r="K12" t="str">
        <f t="shared" si="9"/>
        <v>{"steel-plate",20}</v>
      </c>
      <c r="L12" t="str">
        <f t="shared" si="14"/>
        <v>{"electronic-circuit",20}</v>
      </c>
      <c r="M12" t="str">
        <f t="shared" si="10"/>
        <v>{"battery",12}</v>
      </c>
      <c r="N12" t="str">
        <f t="shared" si="11"/>
        <v/>
      </c>
      <c r="O12" t="str">
        <f t="shared" si="12"/>
        <v/>
      </c>
      <c r="P12">
        <f t="shared" si="13"/>
        <v>732</v>
      </c>
      <c r="Q12">
        <f t="shared" si="2"/>
        <v>112</v>
      </c>
      <c r="R12">
        <f t="shared" si="2"/>
        <v>20</v>
      </c>
      <c r="S12">
        <f t="shared" si="2"/>
        <v>20</v>
      </c>
      <c r="T12">
        <f t="shared" si="2"/>
        <v>0</v>
      </c>
      <c r="U12">
        <f t="shared" si="2"/>
        <v>0</v>
      </c>
      <c r="V12">
        <f t="shared" si="2"/>
        <v>0</v>
      </c>
    </row>
    <row r="13" spans="1:22" x14ac:dyDescent="0.3">
      <c r="A13" t="str">
        <f>'Paste Here!'!A12</f>
        <v>{type="recipe",name="flamethrower-turret",enabled=false,energy_required=20,ingredients={{"steel-plate",30},{"iron-gear-wheel",15},{"pipe",10},{"engine-unit",5}},result="flamethrower-turret"}</v>
      </c>
      <c r="B13" t="str">
        <f t="shared" si="3"/>
        <v>{type="recipe",name="flamethrower-turret",enabled=false,energy_required=20,ingredients={{"steel-plate",30},{"iron-gear-wheel",15},{"pipe",10},{"engine-unit",5}},result="flamethrower-turret"}</v>
      </c>
      <c r="C13" t="str">
        <f t="shared" si="4"/>
        <v>{type="recipe",name="flamethrower-turret",enabled=false,energy_required=20,ingredients={{"steel-plate",30},{"iron-gear-wheel",15},{"pipe",10},{"engine-unit",5}},result="flamethrower-turret"}</v>
      </c>
      <c r="D13" t="str">
        <f t="shared" si="5"/>
        <v>type="recipe",name="flamethrower-turret",enabled=false,energy_required=20,ingredients={{"steel-plate",30},{"iron-gear-wheel",15},{"pipe",10},{"engine-unit",5}},result="flamethrower-turret"</v>
      </c>
      <c r="E13" t="str">
        <f t="shared" si="6"/>
        <v>"flamethrower-turret"</v>
      </c>
      <c r="F13" t="str">
        <f t="shared" si="6"/>
        <v>"flamethrower-turret"</v>
      </c>
      <c r="G13">
        <f t="shared" si="7"/>
        <v>1</v>
      </c>
      <c r="H13">
        <f t="shared" si="8"/>
        <v>20</v>
      </c>
      <c r="I13" t="str">
        <f t="shared" si="0"/>
        <v/>
      </c>
      <c r="J13" t="str">
        <f t="shared" si="1"/>
        <v>{"steel-plate",30}{"iron-gear-wheel",15}{"pipe",10}{"engine-unit",5}</v>
      </c>
      <c r="K13" t="str">
        <f t="shared" si="9"/>
        <v>{"steel-plate",30}</v>
      </c>
      <c r="L13" t="str">
        <f t="shared" si="14"/>
        <v>{"iron-gear-wheel",15}</v>
      </c>
      <c r="M13" t="str">
        <f t="shared" si="10"/>
        <v>{"pipe",10}</v>
      </c>
      <c r="N13" t="str">
        <f t="shared" si="11"/>
        <v>{"engine-unit",5}</v>
      </c>
      <c r="O13" t="str">
        <f t="shared" si="12"/>
        <v/>
      </c>
      <c r="P13">
        <f t="shared" si="13"/>
        <v>470</v>
      </c>
      <c r="Q13">
        <f t="shared" si="2"/>
        <v>0</v>
      </c>
      <c r="R13">
        <f t="shared" si="2"/>
        <v>0</v>
      </c>
      <c r="S13">
        <f t="shared" si="2"/>
        <v>35</v>
      </c>
      <c r="T13">
        <f t="shared" si="2"/>
        <v>0</v>
      </c>
      <c r="U13">
        <f t="shared" si="2"/>
        <v>0</v>
      </c>
      <c r="V13">
        <f t="shared" si="2"/>
        <v>0</v>
      </c>
    </row>
    <row r="14" spans="1:22" x14ac:dyDescent="0.3">
      <c r="A14" t="str">
        <f>'Paste Here!'!A13</f>
        <v>{type="recipe",name="piercing-rounds-magazine",enabled=false,energy_required=3,ingredients={{"firearm-magazine",1},{"steel-plate",1},{"copper-plate",5}},result="piercing-rounds-magazine"}</v>
      </c>
      <c r="B14" t="str">
        <f t="shared" si="3"/>
        <v>{type="recipe",name="piercing-rounds-magazine",enabled=false,energy_required=3,ingredients={{"firearm-magazine",1},{"steel-plate",1},{"copper-plate",5}},result="piercing-rounds-magazine"}</v>
      </c>
      <c r="C14" t="str">
        <f t="shared" si="4"/>
        <v>{type="recipe",name="piercing-rounds-magazine",enabled=false,energy_required=3,ingredients={{"firearm-magazine",1},{"steel-plate",1},{"copper-plate",5}},result="piercing-rounds-magazine"}</v>
      </c>
      <c r="D14" t="str">
        <f t="shared" si="5"/>
        <v>type="recipe",name="piercing-rounds-magazine",enabled=false,energy_required=3,ingredients={{"firearm-magazine",1},{"steel-plate",1},{"copper-plate",5}},result="piercing-rounds-magazine"</v>
      </c>
      <c r="E14" t="str">
        <f t="shared" si="6"/>
        <v>"piercing-rounds-magazine"</v>
      </c>
      <c r="F14" t="str">
        <f t="shared" si="6"/>
        <v>"piercing-rounds-magazine"</v>
      </c>
      <c r="G14">
        <f t="shared" si="7"/>
        <v>1</v>
      </c>
      <c r="H14">
        <f t="shared" si="8"/>
        <v>3</v>
      </c>
      <c r="I14" t="str">
        <f t="shared" si="0"/>
        <v/>
      </c>
      <c r="J14" t="str">
        <f t="shared" si="1"/>
        <v>{"firearm-magazine",1}{"steel-plate",1}{"copper-plate",5}</v>
      </c>
      <c r="K14" t="str">
        <f t="shared" si="9"/>
        <v>{"firearm-magazine",1}</v>
      </c>
      <c r="L14" t="str">
        <f t="shared" si="14"/>
        <v>{"steel-plate",1}</v>
      </c>
      <c r="M14" t="str">
        <f t="shared" si="10"/>
        <v>{"copper-plate",5}</v>
      </c>
      <c r="N14" t="str">
        <f t="shared" si="11"/>
        <v/>
      </c>
      <c r="O14" t="str">
        <f t="shared" si="12"/>
        <v/>
      </c>
      <c r="P14">
        <f t="shared" si="13"/>
        <v>14</v>
      </c>
      <c r="Q14">
        <f t="shared" si="2"/>
        <v>5</v>
      </c>
      <c r="R14">
        <f t="shared" si="2"/>
        <v>0</v>
      </c>
      <c r="S14">
        <f t="shared" si="2"/>
        <v>1</v>
      </c>
      <c r="T14">
        <f t="shared" si="2"/>
        <v>0</v>
      </c>
      <c r="U14">
        <f t="shared" si="2"/>
        <v>0</v>
      </c>
      <c r="V14">
        <f t="shared" si="2"/>
        <v>0</v>
      </c>
    </row>
    <row r="15" spans="1:22" x14ac:dyDescent="0.3">
      <c r="A15" t="str">
        <f>'Paste Here!'!A14</f>
        <v>{type="recipe",name="uranium-rounds-magazine",enabled=false,energy_required=10,ingredients={{"piercing-rounds-magazine",1},{"uranium-238",1}},result="uranium-rounds-magazine"}</v>
      </c>
      <c r="B15" t="str">
        <f t="shared" si="3"/>
        <v>{type="recipe",name="uranium-rounds-magazine",enabled=false,energy_required=10,ingredients={{"piercing-rounds-magazine",1},{"uranium-238",1}},result="uranium-rounds-magazine"}</v>
      </c>
      <c r="C15" t="str">
        <f t="shared" si="4"/>
        <v>{type="recipe",name="uranium-rounds-magazine",enabled=false,energy_required=10,ingredients={{"piercing-rounds-magazine",1},{"uranium-238",1}},result="uranium-rounds-magazine"}</v>
      </c>
      <c r="D15" t="str">
        <f t="shared" si="5"/>
        <v>type="recipe",name="uranium-rounds-magazine",enabled=false,energy_required=10,ingredients={{"piercing-rounds-magazine",1},{"uranium-238",1}},result="uranium-rounds-magazine"</v>
      </c>
      <c r="E15" t="str">
        <f t="shared" si="6"/>
        <v>"uranium-rounds-magazine"</v>
      </c>
      <c r="F15" t="str">
        <f t="shared" si="6"/>
        <v>"uranium-rounds-magazine"</v>
      </c>
      <c r="G15">
        <f t="shared" si="7"/>
        <v>1</v>
      </c>
      <c r="H15">
        <f t="shared" si="8"/>
        <v>10</v>
      </c>
      <c r="I15" t="str">
        <f t="shared" si="0"/>
        <v/>
      </c>
      <c r="J15" t="str">
        <f t="shared" si="1"/>
        <v>{"piercing-rounds-magazine",1}{"uranium-238",1}</v>
      </c>
      <c r="K15" t="str">
        <f t="shared" si="9"/>
        <v>{"piercing-rounds-magazine",1}</v>
      </c>
      <c r="L15" t="str">
        <f t="shared" si="14"/>
        <v>{"uranium-238",1}</v>
      </c>
      <c r="M15" t="str">
        <f t="shared" si="10"/>
        <v/>
      </c>
      <c r="N15" t="str">
        <f t="shared" si="11"/>
        <v/>
      </c>
      <c r="O15" t="str">
        <f t="shared" si="12"/>
        <v/>
      </c>
      <c r="P15">
        <f t="shared" si="13"/>
        <v>14</v>
      </c>
      <c r="Q15">
        <f t="shared" si="2"/>
        <v>5</v>
      </c>
      <c r="R15">
        <f t="shared" si="2"/>
        <v>0</v>
      </c>
      <c r="S15">
        <f t="shared" si="2"/>
        <v>1</v>
      </c>
      <c r="T15">
        <f t="shared" si="2"/>
        <v>0</v>
      </c>
      <c r="U15">
        <f t="shared" si="2"/>
        <v>0</v>
      </c>
      <c r="V15">
        <f t="shared" si="2"/>
        <v>0</v>
      </c>
    </row>
    <row r="16" spans="1:22" x14ac:dyDescent="0.3">
      <c r="A16" t="str">
        <f>'Paste Here!'!A15</f>
        <v>{type="recipe",name="rocket",enabled=false,energy_required=8,ingredients={{"electronic-circuit",1},{"explosives",1},{"iron-plate",2}},result="rocket"}</v>
      </c>
      <c r="B16" t="str">
        <f t="shared" si="3"/>
        <v>{type="recipe",name="rocket",enabled=false,energy_required=8,ingredients={{"electronic-circuit",1},{"explosives",1},{"iron-plate",2}},result="rocket"}</v>
      </c>
      <c r="C16" t="str">
        <f t="shared" si="4"/>
        <v>{type="recipe",name="rocket",enabled=false,energy_required=8,ingredients={{"electronic-circuit",1},{"explosives",1},{"iron-plate",2}},result="rocket"}</v>
      </c>
      <c r="D16" t="str">
        <f t="shared" si="5"/>
        <v>type="recipe",name="rocket",enabled=false,energy_required=8,ingredients={{"electronic-circuit",1},{"explosives",1},{"iron-plate",2}},result="rocket"</v>
      </c>
      <c r="E16" t="str">
        <f t="shared" si="6"/>
        <v>"rocket"</v>
      </c>
      <c r="F16" t="str">
        <f t="shared" si="6"/>
        <v>"rocket"</v>
      </c>
      <c r="G16">
        <f t="shared" si="7"/>
        <v>1</v>
      </c>
      <c r="H16">
        <f t="shared" si="8"/>
        <v>8</v>
      </c>
      <c r="I16" t="str">
        <f t="shared" si="0"/>
        <v/>
      </c>
      <c r="J16" t="str">
        <f t="shared" si="1"/>
        <v>{"electronic-circuit",1}{"explosives",1}{"iron-plate",2}</v>
      </c>
      <c r="K16" t="str">
        <f t="shared" si="9"/>
        <v>{"electronic-circuit",1}</v>
      </c>
      <c r="L16" t="str">
        <f t="shared" si="14"/>
        <v>{"explosives",1}</v>
      </c>
      <c r="M16" t="str">
        <f t="shared" si="10"/>
        <v>{"iron-plate",2}</v>
      </c>
      <c r="N16" t="str">
        <f t="shared" si="11"/>
        <v/>
      </c>
      <c r="O16" t="str">
        <f t="shared" si="12"/>
        <v/>
      </c>
      <c r="P16">
        <f t="shared" si="13"/>
        <v>4</v>
      </c>
      <c r="Q16">
        <f t="shared" si="2"/>
        <v>5</v>
      </c>
      <c r="R16">
        <f t="shared" si="2"/>
        <v>1</v>
      </c>
      <c r="S16">
        <f t="shared" si="2"/>
        <v>0</v>
      </c>
      <c r="T16">
        <f t="shared" si="2"/>
        <v>2</v>
      </c>
      <c r="U16">
        <f t="shared" si="2"/>
        <v>0</v>
      </c>
      <c r="V16">
        <f t="shared" si="2"/>
        <v>0</v>
      </c>
    </row>
    <row r="17" spans="1:22" x14ac:dyDescent="0.3">
      <c r="A17" t="str">
        <f>'Paste Here!'!A16</f>
        <v>{type="recipe",name="explosive-rocket",enabled=false,energy_required=8,ingredients={{"rocket",1},{"explosives",2}},result="explosive-rocket"}</v>
      </c>
      <c r="B17" t="str">
        <f t="shared" si="3"/>
        <v>{type="recipe",name="explosive-rocket",enabled=false,energy_required=8,ingredients={{"rocket",1},{"explosives",2}},result="explosive-rocket"}</v>
      </c>
      <c r="C17" t="str">
        <f t="shared" si="4"/>
        <v>{type="recipe",name="explosive-rocket",enabled=false,energy_required=8,ingredients={{"rocket",1},{"explosives",2}},result="explosive-rocket"}</v>
      </c>
      <c r="D17" t="str">
        <f t="shared" si="5"/>
        <v>type="recipe",name="explosive-rocket",enabled=false,energy_required=8,ingredients={{"rocket",1},{"explosives",2}},result="explosive-rocket"</v>
      </c>
      <c r="E17" t="str">
        <f t="shared" si="6"/>
        <v>"explosive-rocket"</v>
      </c>
      <c r="F17" t="str">
        <f t="shared" si="6"/>
        <v>"explosive-rocket"</v>
      </c>
      <c r="G17">
        <f t="shared" si="7"/>
        <v>1</v>
      </c>
      <c r="H17">
        <f t="shared" si="8"/>
        <v>8</v>
      </c>
      <c r="I17" t="str">
        <f t="shared" si="0"/>
        <v/>
      </c>
      <c r="J17" t="str">
        <f t="shared" si="1"/>
        <v>{"rocket",1}{"explosives",2}</v>
      </c>
      <c r="K17" t="str">
        <f t="shared" si="9"/>
        <v>{"rocket",1}</v>
      </c>
      <c r="L17" t="str">
        <f t="shared" si="14"/>
        <v>{"explosives",2}</v>
      </c>
      <c r="M17" t="str">
        <f t="shared" si="10"/>
        <v/>
      </c>
      <c r="N17" t="str">
        <f t="shared" si="11"/>
        <v/>
      </c>
      <c r="O17" t="str">
        <f t="shared" si="12"/>
        <v/>
      </c>
      <c r="P17">
        <f t="shared" si="13"/>
        <v>4</v>
      </c>
      <c r="Q17">
        <f t="shared" si="2"/>
        <v>5</v>
      </c>
      <c r="R17">
        <f t="shared" si="2"/>
        <v>1</v>
      </c>
      <c r="S17">
        <f t="shared" si="2"/>
        <v>0</v>
      </c>
      <c r="T17">
        <f t="shared" si="2"/>
        <v>6</v>
      </c>
      <c r="U17">
        <f t="shared" si="2"/>
        <v>0</v>
      </c>
      <c r="V17">
        <f t="shared" si="2"/>
        <v>0</v>
      </c>
    </row>
    <row r="18" spans="1:22" x14ac:dyDescent="0.3">
      <c r="A18" t="str">
        <f>'Paste Here!'!A17</f>
        <v>{type="recipe",name="atomic-bomb",enabled=false,energy_required=50,ingredients={{"processing-unit",20},{"explosives",10},{"uranium-235",30}},result="atomic-bomb"}</v>
      </c>
      <c r="B18" t="str">
        <f t="shared" si="3"/>
        <v>{type="recipe",name="atomic-bomb",enabled=false,energy_required=50,ingredients={{"processing-unit",20},{"explosives",10},{"uranium-235",30}},result="atomic-bomb"}</v>
      </c>
      <c r="C18" t="str">
        <f t="shared" si="4"/>
        <v>{type="recipe",name="atomic-bomb",enabled=false,energy_required=50,ingredients={{"processing-unit",20},{"explosives",10},{"uranium-235",30}},result="atomic-bomb"}</v>
      </c>
      <c r="D18" t="str">
        <f t="shared" si="5"/>
        <v>type="recipe",name="atomic-bomb",enabled=false,energy_required=50,ingredients={{"processing-unit",20},{"explosives",10},{"uranium-235",30}},result="atomic-bomb"</v>
      </c>
      <c r="E18" t="str">
        <f t="shared" si="6"/>
        <v>"atomic-bomb"</v>
      </c>
      <c r="F18" t="str">
        <f t="shared" si="6"/>
        <v>"atomic-bomb"</v>
      </c>
      <c r="G18">
        <f t="shared" si="7"/>
        <v>1</v>
      </c>
      <c r="H18">
        <f t="shared" si="8"/>
        <v>50</v>
      </c>
      <c r="I18" t="str">
        <f t="shared" si="0"/>
        <v/>
      </c>
      <c r="J18" t="str">
        <f t="shared" si="1"/>
        <v>{"processing-unit",20}{"explosives",10}{"uranium-235",30}</v>
      </c>
      <c r="K18" t="str">
        <f t="shared" si="9"/>
        <v>{"processing-unit",20}</v>
      </c>
      <c r="L18" t="str">
        <f t="shared" si="14"/>
        <v>{"explosives",10}</v>
      </c>
      <c r="M18" t="str">
        <f t="shared" si="10"/>
        <v>{"uranium-235",30}</v>
      </c>
      <c r="N18" t="str">
        <f t="shared" si="11"/>
        <v/>
      </c>
      <c r="O18" t="str">
        <f t="shared" si="12"/>
        <v/>
      </c>
      <c r="P18">
        <f t="shared" si="13"/>
        <v>1160</v>
      </c>
      <c r="Q18">
        <f t="shared" si="13"/>
        <v>2560</v>
      </c>
      <c r="R18">
        <f t="shared" si="13"/>
        <v>480</v>
      </c>
      <c r="S18">
        <f t="shared" si="13"/>
        <v>0</v>
      </c>
      <c r="T18">
        <f t="shared" si="13"/>
        <v>180</v>
      </c>
      <c r="U18">
        <f t="shared" si="13"/>
        <v>160</v>
      </c>
      <c r="V18">
        <f t="shared" si="13"/>
        <v>0</v>
      </c>
    </row>
    <row r="19" spans="1:22" x14ac:dyDescent="0.3">
      <c r="A19" t="str">
        <f>'Paste Here!'!A18</f>
        <v>{type="recipe",name="shotgun-shell",enabled=false,energy_required=3,ingredients={{"copper-plate",2},{"iron-plate",2}},result="shotgun-shell"}</v>
      </c>
      <c r="B19" t="str">
        <f t="shared" si="3"/>
        <v>{type="recipe",name="shotgun-shell",enabled=false,energy_required=3,ingredients={{"copper-plate",2},{"iron-plate",2}},result="shotgun-shell"}</v>
      </c>
      <c r="C19" t="str">
        <f t="shared" si="4"/>
        <v>{type="recipe",name="shotgun-shell",enabled=false,energy_required=3,ingredients={{"copper-plate",2},{"iron-plate",2}},result="shotgun-shell"}</v>
      </c>
      <c r="D19" t="str">
        <f t="shared" si="5"/>
        <v>type="recipe",name="shotgun-shell",enabled=false,energy_required=3,ingredients={{"copper-plate",2},{"iron-plate",2}},result="shotgun-shell"</v>
      </c>
      <c r="E19" t="str">
        <f t="shared" si="6"/>
        <v>"shotgun-shell"</v>
      </c>
      <c r="F19" t="str">
        <f t="shared" si="6"/>
        <v>"shotgun-shell"</v>
      </c>
      <c r="G19">
        <f t="shared" si="7"/>
        <v>1</v>
      </c>
      <c r="H19">
        <f t="shared" si="8"/>
        <v>3</v>
      </c>
      <c r="I19" t="str">
        <f t="shared" si="0"/>
        <v/>
      </c>
      <c r="J19" t="str">
        <f t="shared" si="1"/>
        <v>{"copper-plate",2}{"iron-plate",2}</v>
      </c>
      <c r="K19" t="str">
        <f t="shared" si="9"/>
        <v>{"copper-plate",2}</v>
      </c>
      <c r="L19" t="str">
        <f t="shared" si="14"/>
        <v>{"iron-plate",2}</v>
      </c>
      <c r="M19" t="str">
        <f t="shared" si="10"/>
        <v/>
      </c>
      <c r="N19" t="str">
        <f t="shared" si="11"/>
        <v/>
      </c>
      <c r="O19" t="str">
        <f t="shared" si="12"/>
        <v/>
      </c>
      <c r="P19">
        <f t="shared" si="13"/>
        <v>2</v>
      </c>
      <c r="Q19">
        <f t="shared" si="13"/>
        <v>2</v>
      </c>
      <c r="R19">
        <f t="shared" si="13"/>
        <v>0</v>
      </c>
      <c r="S19">
        <f t="shared" si="13"/>
        <v>0</v>
      </c>
      <c r="T19">
        <f t="shared" si="13"/>
        <v>0</v>
      </c>
      <c r="U19">
        <f t="shared" si="13"/>
        <v>0</v>
      </c>
      <c r="V19">
        <f t="shared" si="13"/>
        <v>0</v>
      </c>
    </row>
    <row r="20" spans="1:22" x14ac:dyDescent="0.3">
      <c r="A20" t="str">
        <f>'Paste Here!'!A19</f>
        <v>{type="recipe",name="piercing-shotgun-shell",enabled=false,energy_required=8,ingredients={{"shotgun-shell",2},{"copper-plate",5},{"steel-plate",2}},result="piercing-shotgun-shell"}</v>
      </c>
      <c r="B20" t="str">
        <f t="shared" si="3"/>
        <v>{type="recipe",name="piercing-shotgun-shell",enabled=false,energy_required=8,ingredients={{"shotgun-shell",2},{"copper-plate",5},{"steel-plate",2}},result="piercing-shotgun-shell"}</v>
      </c>
      <c r="C20" t="str">
        <f t="shared" si="4"/>
        <v>{type="recipe",name="piercing-shotgun-shell",enabled=false,energy_required=8,ingredients={{"shotgun-shell",2},{"copper-plate",5},{"steel-plate",2}},result="piercing-shotgun-shell"}</v>
      </c>
      <c r="D20" t="str">
        <f t="shared" si="5"/>
        <v>type="recipe",name="piercing-shotgun-shell",enabled=false,energy_required=8,ingredients={{"shotgun-shell",2},{"copper-plate",5},{"steel-plate",2}},result="piercing-shotgun-shell"</v>
      </c>
      <c r="E20" t="str">
        <f t="shared" si="6"/>
        <v>"piercing-shotgun-shell"</v>
      </c>
      <c r="F20" t="str">
        <f t="shared" si="6"/>
        <v>"piercing-shotgun-shell"</v>
      </c>
      <c r="G20">
        <f t="shared" si="7"/>
        <v>1</v>
      </c>
      <c r="H20">
        <f t="shared" si="8"/>
        <v>8</v>
      </c>
      <c r="I20" t="str">
        <f t="shared" si="0"/>
        <v/>
      </c>
      <c r="J20" t="str">
        <f t="shared" si="1"/>
        <v>{"shotgun-shell",2}{"copper-plate",5}{"steel-plate",2}</v>
      </c>
      <c r="K20" t="str">
        <f t="shared" si="9"/>
        <v>{"shotgun-shell",2}</v>
      </c>
      <c r="L20" t="str">
        <f t="shared" si="14"/>
        <v>{"copper-plate",5}</v>
      </c>
      <c r="M20" t="str">
        <f t="shared" si="10"/>
        <v>{"steel-plate",2}</v>
      </c>
      <c r="N20" t="str">
        <f t="shared" si="11"/>
        <v/>
      </c>
      <c r="O20" t="str">
        <f t="shared" si="12"/>
        <v/>
      </c>
      <c r="P20">
        <f t="shared" si="13"/>
        <v>24</v>
      </c>
      <c r="Q20">
        <f t="shared" si="13"/>
        <v>9</v>
      </c>
      <c r="R20">
        <f t="shared" si="13"/>
        <v>0</v>
      </c>
      <c r="S20">
        <f t="shared" si="13"/>
        <v>2</v>
      </c>
      <c r="T20">
        <f t="shared" si="13"/>
        <v>0</v>
      </c>
      <c r="U20">
        <f t="shared" si="13"/>
        <v>0</v>
      </c>
      <c r="V20">
        <f t="shared" si="13"/>
        <v>0</v>
      </c>
    </row>
    <row r="21" spans="1:22" x14ac:dyDescent="0.3">
      <c r="A21" t="str">
        <f>'Paste Here!'!A20</f>
        <v>{type="recipe",name="railgun-dart",enabled=false,energy_required=8,ingredients={{"steel-plate",5},{"electronic-circuit",5}},result="railgun-dart"}</v>
      </c>
      <c r="B21" t="str">
        <f t="shared" si="3"/>
        <v>{type="recipe",name="railgun-dart",enabled=false,energy_required=8,ingredients={{"steel-plate",5},{"electronic-circuit",5}},result="railgun-dart"}</v>
      </c>
      <c r="C21" t="str">
        <f t="shared" si="4"/>
        <v>{type="recipe",name="railgun-dart",enabled=false,energy_required=8,ingredients={{"steel-plate",5},{"electronic-circuit",5}},result="railgun-dart"}</v>
      </c>
      <c r="D21" t="str">
        <f t="shared" si="5"/>
        <v>type="recipe",name="railgun-dart",enabled=false,energy_required=8,ingredients={{"steel-plate",5},{"electronic-circuit",5}},result="railgun-dart"</v>
      </c>
      <c r="E21" t="str">
        <f t="shared" si="6"/>
        <v>"railgun-dart"</v>
      </c>
      <c r="F21" t="str">
        <f t="shared" si="6"/>
        <v>"railgun-dart"</v>
      </c>
      <c r="G21">
        <f t="shared" si="7"/>
        <v>1</v>
      </c>
      <c r="H21">
        <f t="shared" si="8"/>
        <v>8</v>
      </c>
      <c r="I21" t="str">
        <f t="shared" si="0"/>
        <v/>
      </c>
      <c r="J21" t="str">
        <f t="shared" si="1"/>
        <v>{"steel-plate",5}{"electronic-circuit",5}</v>
      </c>
      <c r="K21" t="str">
        <f t="shared" si="9"/>
        <v>{"steel-plate",5}</v>
      </c>
      <c r="L21" t="str">
        <f t="shared" si="14"/>
        <v>{"electronic-circuit",5}</v>
      </c>
      <c r="M21" t="str">
        <f t="shared" si="10"/>
        <v/>
      </c>
      <c r="N21" t="str">
        <f t="shared" si="11"/>
        <v/>
      </c>
      <c r="O21" t="str">
        <f t="shared" si="12"/>
        <v/>
      </c>
      <c r="P21">
        <f t="shared" si="13"/>
        <v>60</v>
      </c>
      <c r="Q21">
        <f t="shared" si="13"/>
        <v>25</v>
      </c>
      <c r="R21">
        <f t="shared" si="13"/>
        <v>5</v>
      </c>
      <c r="S21">
        <f t="shared" si="13"/>
        <v>5</v>
      </c>
      <c r="T21">
        <f t="shared" si="13"/>
        <v>0</v>
      </c>
      <c r="U21">
        <f t="shared" si="13"/>
        <v>0</v>
      </c>
      <c r="V21">
        <f t="shared" si="13"/>
        <v>0</v>
      </c>
    </row>
    <row r="22" spans="1:22" x14ac:dyDescent="0.3">
      <c r="A22" t="str">
        <f>'Paste Here!'!A21</f>
        <v>{type="recipe",name="cannon-shell",normal={enabled=false,energy_required=8,ingredients={{"steel-plate",2},{"plastic-bar",2},{"explosives",1},},result="cannon-shell",},expensive={enabled=false,energy_required=8,ingredients={{"steel-plate",4},{"plastic-bar",4},{"explosives",1},},result="cannon-shell",}}</v>
      </c>
      <c r="B22" t="str">
        <f t="shared" si="3"/>
        <v>{type="recipe",name="cannon-shell",normal={enabled=false,energy_required=8,ingredients={{"steel-plate",2},{"plastic-bar",2},{"explosives",1}},result="cannon-shell"},expensive={enabled=false,energy_required=8,ingredients={{"steel-plate",4},{"plastic-bar",4},{"explosives",1}},result="cannon-shell"}}</v>
      </c>
      <c r="C22" t="str">
        <f t="shared" si="4"/>
        <v>{type="recipe",name="cannon-shell",enabled=false,energy_required=8,ingredients={{"steel-plate",4},{"plastic-bar",4},{"explosives",1}},result="cannon-shell"}</v>
      </c>
      <c r="D22" t="str">
        <f t="shared" si="5"/>
        <v>type="recipe",name="cannon-shell",enabled=false,energy_required=8,ingredients={{"steel-plate",4},{"plastic-bar",4},{"explosives",1}},result="cannon-shell"</v>
      </c>
      <c r="E22" t="str">
        <f t="shared" si="6"/>
        <v>"cannon-shell"</v>
      </c>
      <c r="F22" t="str">
        <f t="shared" si="6"/>
        <v>"cannon-shell"</v>
      </c>
      <c r="G22">
        <f t="shared" si="7"/>
        <v>1</v>
      </c>
      <c r="H22">
        <f t="shared" si="8"/>
        <v>8</v>
      </c>
      <c r="I22" t="str">
        <f t="shared" si="0"/>
        <v/>
      </c>
      <c r="J22" t="str">
        <f t="shared" si="1"/>
        <v>{"steel-plate",4}{"plastic-bar",4}{"explosives",1}</v>
      </c>
      <c r="K22" t="str">
        <f t="shared" si="9"/>
        <v>{"steel-plate",4}</v>
      </c>
      <c r="L22" t="str">
        <f t="shared" si="14"/>
        <v>{"plastic-bar",4}</v>
      </c>
      <c r="M22" t="str">
        <f t="shared" si="10"/>
        <v>{"explosives",1}</v>
      </c>
      <c r="N22" t="str">
        <f t="shared" si="11"/>
        <v/>
      </c>
      <c r="O22" t="str">
        <f t="shared" si="12"/>
        <v/>
      </c>
      <c r="P22">
        <f t="shared" si="13"/>
        <v>40</v>
      </c>
      <c r="Q22">
        <f t="shared" si="13"/>
        <v>0</v>
      </c>
      <c r="R22">
        <f t="shared" si="13"/>
        <v>0</v>
      </c>
      <c r="S22">
        <f t="shared" si="13"/>
        <v>4</v>
      </c>
      <c r="T22">
        <f t="shared" si="13"/>
        <v>6</v>
      </c>
      <c r="U22">
        <f t="shared" si="13"/>
        <v>4</v>
      </c>
      <c r="V22">
        <f t="shared" si="13"/>
        <v>0</v>
      </c>
    </row>
    <row r="23" spans="1:22" x14ac:dyDescent="0.3">
      <c r="A23" t="str">
        <f>'Paste Here!'!A22</f>
        <v>{type="recipe",name="explosive-cannon-shell",normal={enabled=false,energy_required=8,ingredients={{"steel-plate",2},{"plastic-bar",2},{"explosives",2},},result="explosive-cannon-shell"},expensive={enabled=false,energy_required=8,ingredients={{"steel-plate",4},{"plastic-bar",4},{"explosives",2},},result="explosive-cannon-shell"},}</v>
      </c>
      <c r="B23" t="str">
        <f t="shared" si="3"/>
        <v>{type="recipe",name="explosive-cannon-shell",normal={enabled=false,energy_required=8,ingredients={{"steel-plate",2},{"plastic-bar",2},{"explosives",2}},result="explosive-cannon-shell"},expensive={enabled=false,energy_required=8,ingredients={{"steel-plate",4},{"plastic-bar",4},{"explosives",2}},result="explosive-cannon-shell"}}</v>
      </c>
      <c r="C23" t="str">
        <f t="shared" si="4"/>
        <v>{type="recipe",name="explosive-cannon-shell",enabled=false,energy_required=8,ingredients={{"steel-plate",4},{"plastic-bar",4},{"explosives",2}},result="explosive-cannon-shell"}</v>
      </c>
      <c r="D23" t="str">
        <f t="shared" si="5"/>
        <v>type="recipe",name="explosive-cannon-shell",enabled=false,energy_required=8,ingredients={{"steel-plate",4},{"plastic-bar",4},{"explosives",2}},result="explosive-cannon-shell"</v>
      </c>
      <c r="E23" t="str">
        <f t="shared" si="6"/>
        <v>"explosive-cannon-shell"</v>
      </c>
      <c r="F23" t="str">
        <f t="shared" si="6"/>
        <v>"explosive-cannon-shell"</v>
      </c>
      <c r="G23">
        <f t="shared" si="7"/>
        <v>1</v>
      </c>
      <c r="H23">
        <f t="shared" si="8"/>
        <v>8</v>
      </c>
      <c r="I23" t="str">
        <f t="shared" si="0"/>
        <v/>
      </c>
      <c r="J23" t="str">
        <f t="shared" si="1"/>
        <v>{"steel-plate",4}{"plastic-bar",4}{"explosives",2}</v>
      </c>
      <c r="K23" t="str">
        <f t="shared" si="9"/>
        <v>{"steel-plate",4}</v>
      </c>
      <c r="L23" t="str">
        <f t="shared" si="14"/>
        <v>{"plastic-bar",4}</v>
      </c>
      <c r="M23" t="str">
        <f t="shared" si="10"/>
        <v>{"explosives",2}</v>
      </c>
      <c r="N23" t="str">
        <f t="shared" si="11"/>
        <v/>
      </c>
      <c r="O23" t="str">
        <f t="shared" si="12"/>
        <v/>
      </c>
      <c r="P23">
        <f t="shared" si="13"/>
        <v>40</v>
      </c>
      <c r="Q23">
        <f t="shared" si="13"/>
        <v>0</v>
      </c>
      <c r="R23">
        <f t="shared" si="13"/>
        <v>0</v>
      </c>
      <c r="S23">
        <f t="shared" si="13"/>
        <v>4</v>
      </c>
      <c r="T23">
        <f t="shared" si="13"/>
        <v>8</v>
      </c>
      <c r="U23">
        <f t="shared" si="13"/>
        <v>4</v>
      </c>
      <c r="V23">
        <f t="shared" si="13"/>
        <v>0</v>
      </c>
    </row>
    <row r="24" spans="1:22" x14ac:dyDescent="0.3">
      <c r="A24" t="str">
        <f>'Paste Here!'!A23</f>
        <v>{type="recipe",name="uranium-cannon-shell",enabled=false,energy_required=12,ingredients={{"cannon-shell",1},{"uranium-238",1}},result="uranium-cannon-shell"}</v>
      </c>
      <c r="B24" t="str">
        <f t="shared" si="3"/>
        <v>{type="recipe",name="uranium-cannon-shell",enabled=false,energy_required=12,ingredients={{"cannon-shell",1},{"uranium-238",1}},result="uranium-cannon-shell"}</v>
      </c>
      <c r="C24" t="str">
        <f t="shared" si="4"/>
        <v>{type="recipe",name="uranium-cannon-shell",enabled=false,energy_required=12,ingredients={{"cannon-shell",1},{"uranium-238",1}},result="uranium-cannon-shell"}</v>
      </c>
      <c r="D24" t="str">
        <f t="shared" si="5"/>
        <v>type="recipe",name="uranium-cannon-shell",enabled=false,energy_required=12,ingredients={{"cannon-shell",1},{"uranium-238",1}},result="uranium-cannon-shell"</v>
      </c>
      <c r="E24" t="str">
        <f t="shared" si="6"/>
        <v>"uranium-cannon-shell"</v>
      </c>
      <c r="F24" t="str">
        <f t="shared" si="6"/>
        <v>"uranium-cannon-shell"</v>
      </c>
      <c r="G24">
        <f t="shared" si="7"/>
        <v>1</v>
      </c>
      <c r="H24">
        <f t="shared" si="8"/>
        <v>12</v>
      </c>
      <c r="I24" t="str">
        <f t="shared" si="0"/>
        <v/>
      </c>
      <c r="J24" t="str">
        <f t="shared" si="1"/>
        <v>{"cannon-shell",1}{"uranium-238",1}</v>
      </c>
      <c r="K24" t="str">
        <f t="shared" si="9"/>
        <v>{"cannon-shell",1}</v>
      </c>
      <c r="L24" t="str">
        <f t="shared" si="14"/>
        <v>{"uranium-238",1}</v>
      </c>
      <c r="M24" t="str">
        <f t="shared" si="10"/>
        <v/>
      </c>
      <c r="N24" t="str">
        <f t="shared" si="11"/>
        <v/>
      </c>
      <c r="O24" t="str">
        <f t="shared" si="12"/>
        <v/>
      </c>
      <c r="P24">
        <f t="shared" si="13"/>
        <v>40</v>
      </c>
      <c r="Q24">
        <f t="shared" si="13"/>
        <v>0</v>
      </c>
      <c r="R24">
        <f t="shared" si="13"/>
        <v>0</v>
      </c>
      <c r="S24">
        <f t="shared" si="13"/>
        <v>4</v>
      </c>
      <c r="T24">
        <f t="shared" si="13"/>
        <v>6</v>
      </c>
      <c r="U24">
        <f t="shared" si="13"/>
        <v>4</v>
      </c>
      <c r="V24">
        <f t="shared" si="13"/>
        <v>0</v>
      </c>
    </row>
    <row r="25" spans="1:22" x14ac:dyDescent="0.3">
      <c r="A25" t="str">
        <f>'Paste Here!'!A24</f>
        <v>{type="recipe",name="explosive-uranium-cannon-shell",enabled=false,energy_required=12,ingredients={{"explosive-cannon-shell",1},{"uranium-238",1}},result="explosive-uranium-cannon-shell"}</v>
      </c>
      <c r="B25" t="str">
        <f t="shared" si="3"/>
        <v>{type="recipe",name="explosive-uranium-cannon-shell",enabled=false,energy_required=12,ingredients={{"explosive-cannon-shell",1},{"uranium-238",1}},result="explosive-uranium-cannon-shell"}</v>
      </c>
      <c r="C25" t="str">
        <f t="shared" si="4"/>
        <v>{type="recipe",name="explosive-uranium-cannon-shell",enabled=false,energy_required=12,ingredients={{"explosive-cannon-shell",1},{"uranium-238",1}},result="explosive-uranium-cannon-shell"}</v>
      </c>
      <c r="D25" t="str">
        <f t="shared" si="5"/>
        <v>type="recipe",name="explosive-uranium-cannon-shell",enabled=false,energy_required=12,ingredients={{"explosive-cannon-shell",1},{"uranium-238",1}},result="explosive-uranium-cannon-shell"</v>
      </c>
      <c r="E25" t="str">
        <f t="shared" si="6"/>
        <v>"explosive-uranium-cannon-shell"</v>
      </c>
      <c r="F25" t="str">
        <f t="shared" si="6"/>
        <v>"explosive-uranium-cannon-shell"</v>
      </c>
      <c r="G25">
        <f t="shared" si="7"/>
        <v>1</v>
      </c>
      <c r="H25">
        <f t="shared" si="8"/>
        <v>12</v>
      </c>
      <c r="I25" t="str">
        <f t="shared" si="0"/>
        <v/>
      </c>
      <c r="J25" t="str">
        <f t="shared" si="1"/>
        <v>{"explosive-cannon-shell",1}{"uranium-238",1}</v>
      </c>
      <c r="K25" t="str">
        <f t="shared" si="9"/>
        <v>{"explosive-cannon-shell",1}</v>
      </c>
      <c r="L25" t="str">
        <f t="shared" si="14"/>
        <v>{"uranium-238",1}</v>
      </c>
      <c r="M25" t="str">
        <f t="shared" si="10"/>
        <v/>
      </c>
      <c r="N25" t="str">
        <f t="shared" si="11"/>
        <v/>
      </c>
      <c r="O25" t="str">
        <f t="shared" si="12"/>
        <v/>
      </c>
      <c r="P25">
        <f t="shared" si="13"/>
        <v>40</v>
      </c>
      <c r="Q25">
        <f t="shared" si="13"/>
        <v>0</v>
      </c>
      <c r="R25">
        <f t="shared" si="13"/>
        <v>0</v>
      </c>
      <c r="S25">
        <f t="shared" si="13"/>
        <v>4</v>
      </c>
      <c r="T25">
        <f t="shared" si="13"/>
        <v>8</v>
      </c>
      <c r="U25">
        <f t="shared" si="13"/>
        <v>4</v>
      </c>
      <c r="V25">
        <f t="shared" si="13"/>
        <v>0</v>
      </c>
    </row>
    <row r="26" spans="1:22" x14ac:dyDescent="0.3">
      <c r="A26" t="str">
        <f>'Paste Here!'!A25</f>
        <v>{type="recipe",name="flamethrower-ammo",category="chemistry",enabled=false,energy_required=6,ingredients={{type="item",name="steel-plate",amount=5},{type="fluid",name="light-oil",amount=50},{type="fluid",name="heavy-oil",amount=50}},result="flamethrower-ammo",crafting_machine_tint={primary={r=0.845,g=0.533,b=0.000,a=0.000},--#d7870000secondary={r=0.655,g=0.000,b=0.000,a=0.000},--#a7000000tertiary={r=0.685,g=0.329,b=0.000,a=0.000},--#ae530000}}</v>
      </c>
      <c r="B26" t="str">
        <f t="shared" si="3"/>
        <v>{type="recipe",name="flamethrower-ammo",category="chemistry",enabled=false,energy_required=6,ingredients={{type="item",name="steel-plate",amount=5},{type="fluid",name="light-oil",amount=50},{type="fluid",name="heavy-oil",amount=50}},result="flamethrower-ammo",crafting_machine_tint={primary={r=0.845,g=0.533,b=0.000,a=0.000},--#d7870000secondary={r=0.655,g=0.000,b=0.000,a=0.000},--#a7000000tertiary={r=0.685,g=0.329,b=0.000,a=0.000},--#ae530000}}</v>
      </c>
      <c r="C26" t="str">
        <f t="shared" si="4"/>
        <v>{type="recipe",name="flamethrower-ammo",category="chemistry",enabled=false,energy_required=6,ingredients={{type="item",name="steel-plate",amount=5},{type="fluid",name="light-oil",amount=50},{type="fluid",name="heavy-oil",amount=50}},result="flamethrower-ammo",crafting_machine_tint={primary={r=0.845,g=0.533,b=0.000,a=0.000},--#d7870000secondary={r=0.655,g=0.000,b=0.000,a=0.000},--#a7000000tertiary={r=0.685,g=0.329,b=0.000,a=0.000},--#ae530000}}</v>
      </c>
      <c r="D26" t="str">
        <f t="shared" si="5"/>
        <v>type="recipe",name="flamethrower-ammo",category="chemistry",enabled=false,energy_required=6,ingredients={{type="item",name="steel-plate",amount=5},{type="fluid",name="light-oil",amount=50},{type="fluid",name="heavy-oil",amount=50}},result="flamethrower-ammo",crafting_machine_tint={primary={r=0.845,g=0.533,b=0.000,a=0.000},--#d7870000secondary={r=0.655,g=0.000,b=0.000,a=0.000},--#a7000000tertiary={r=0.685,g=0.329,b=0.000,a=0.000},--#ae530000}</v>
      </c>
      <c r="E26" t="str">
        <f t="shared" si="6"/>
        <v>"flamethrower-ammo"</v>
      </c>
      <c r="F26" t="str">
        <f t="shared" si="6"/>
        <v>"flamethrower-ammo"</v>
      </c>
      <c r="G26">
        <f t="shared" si="7"/>
        <v>1</v>
      </c>
      <c r="H26">
        <f t="shared" si="8"/>
        <v>6</v>
      </c>
      <c r="I26" t="str">
        <f t="shared" si="0"/>
        <v/>
      </c>
      <c r="J26" t="str">
        <f t="shared" si="1"/>
        <v>{"steel-plate",5}{"light-oil",50}{"heavy-oil",50}</v>
      </c>
      <c r="K26" t="str">
        <f t="shared" si="9"/>
        <v>{"steel-plate",5}</v>
      </c>
      <c r="L26" t="str">
        <f t="shared" si="14"/>
        <v>{"light-oil",50}</v>
      </c>
      <c r="M26" t="str">
        <f t="shared" si="10"/>
        <v>{"heavy-oil",50}</v>
      </c>
      <c r="N26" t="str">
        <f t="shared" si="11"/>
        <v/>
      </c>
      <c r="O26" t="str">
        <f t="shared" si="12"/>
        <v/>
      </c>
      <c r="P26">
        <f t="shared" si="13"/>
        <v>50</v>
      </c>
      <c r="Q26">
        <f t="shared" si="13"/>
        <v>0</v>
      </c>
      <c r="R26">
        <f t="shared" si="13"/>
        <v>0</v>
      </c>
      <c r="S26">
        <f t="shared" si="13"/>
        <v>5</v>
      </c>
      <c r="T26">
        <f t="shared" si="13"/>
        <v>0</v>
      </c>
      <c r="U26">
        <f t="shared" si="13"/>
        <v>0</v>
      </c>
      <c r="V26">
        <f t="shared" si="13"/>
        <v>0</v>
      </c>
    </row>
    <row r="27" spans="1:22" x14ac:dyDescent="0.3">
      <c r="A27" t="str">
        <f>'Paste Here!'!A26</f>
        <v>{type="recipe",name="poison-capsule",enabled=false,energy_required=8,ingredients={{"steel-plate",3},{"electronic-circuit",3},{"coal",10},},result="poison-capsule"}</v>
      </c>
      <c r="B27" t="str">
        <f t="shared" si="3"/>
        <v>{type="recipe",name="poison-capsule",enabled=false,energy_required=8,ingredients={{"steel-plate",3},{"electronic-circuit",3},{"coal",10}},result="poison-capsule"}</v>
      </c>
      <c r="C27" t="str">
        <f t="shared" si="4"/>
        <v>{type="recipe",name="poison-capsule",enabled=false,energy_required=8,ingredients={{"steel-plate",3},{"electronic-circuit",3},{"coal",10}},result="poison-capsule"}</v>
      </c>
      <c r="D27" t="str">
        <f t="shared" si="5"/>
        <v>type="recipe",name="poison-capsule",enabled=false,energy_required=8,ingredients={{"steel-plate",3},{"electronic-circuit",3},{"coal",10}},result="poison-capsule"</v>
      </c>
      <c r="E27" t="str">
        <f t="shared" si="6"/>
        <v>"poison-capsule"</v>
      </c>
      <c r="F27" t="str">
        <f t="shared" si="6"/>
        <v>"poison-capsule"</v>
      </c>
      <c r="G27">
        <f t="shared" si="7"/>
        <v>1</v>
      </c>
      <c r="H27">
        <f t="shared" si="8"/>
        <v>8</v>
      </c>
      <c r="I27" t="str">
        <f t="shared" si="0"/>
        <v/>
      </c>
      <c r="J27" t="str">
        <f t="shared" si="1"/>
        <v>{"steel-plate",3}{"electronic-circuit",3}{"coal",10}</v>
      </c>
      <c r="K27" t="str">
        <f t="shared" si="9"/>
        <v>{"steel-plate",3}</v>
      </c>
      <c r="L27" t="str">
        <f t="shared" si="14"/>
        <v>{"electronic-circuit",3}</v>
      </c>
      <c r="M27" t="str">
        <f t="shared" si="10"/>
        <v>{"coal",10}</v>
      </c>
      <c r="N27" t="str">
        <f t="shared" si="11"/>
        <v/>
      </c>
      <c r="O27" t="str">
        <f t="shared" si="12"/>
        <v/>
      </c>
      <c r="P27">
        <f t="shared" si="13"/>
        <v>36</v>
      </c>
      <c r="Q27">
        <f t="shared" si="13"/>
        <v>15</v>
      </c>
      <c r="R27">
        <f t="shared" si="13"/>
        <v>3</v>
      </c>
      <c r="S27">
        <f t="shared" si="13"/>
        <v>3</v>
      </c>
      <c r="T27">
        <f t="shared" si="13"/>
        <v>10</v>
      </c>
      <c r="U27">
        <f t="shared" si="13"/>
        <v>0</v>
      </c>
      <c r="V27">
        <f t="shared" si="13"/>
        <v>0</v>
      </c>
    </row>
    <row r="28" spans="1:22" x14ac:dyDescent="0.3">
      <c r="A28" t="str">
        <f>'Paste Here!'!A27</f>
        <v>{type="recipe",name="slowdown-capsule",enabled=false,energy_required=8,ingredients={{"steel-plate",2},{"electronic-circuit",2},{"coal",5},},result="slowdown-capsule"}</v>
      </c>
      <c r="B28" t="str">
        <f t="shared" si="3"/>
        <v>{type="recipe",name="slowdown-capsule",enabled=false,energy_required=8,ingredients={{"steel-plate",2},{"electronic-circuit",2},{"coal",5}},result="slowdown-capsule"}</v>
      </c>
      <c r="C28" t="str">
        <f t="shared" si="4"/>
        <v>{type="recipe",name="slowdown-capsule",enabled=false,energy_required=8,ingredients={{"steel-plate",2},{"electronic-circuit",2},{"coal",5}},result="slowdown-capsule"}</v>
      </c>
      <c r="D28" t="str">
        <f t="shared" si="5"/>
        <v>type="recipe",name="slowdown-capsule",enabled=false,energy_required=8,ingredients={{"steel-plate",2},{"electronic-circuit",2},{"coal",5}},result="slowdown-capsule"</v>
      </c>
      <c r="E28" t="str">
        <f t="shared" si="6"/>
        <v>"slowdown-capsule"</v>
      </c>
      <c r="F28" t="str">
        <f t="shared" si="6"/>
        <v>"slowdown-capsule"</v>
      </c>
      <c r="G28">
        <f t="shared" si="7"/>
        <v>1</v>
      </c>
      <c r="H28">
        <f t="shared" si="8"/>
        <v>8</v>
      </c>
      <c r="I28" t="str">
        <f t="shared" si="0"/>
        <v/>
      </c>
      <c r="J28" t="str">
        <f t="shared" si="1"/>
        <v>{"steel-plate",2}{"electronic-circuit",2}{"coal",5}</v>
      </c>
      <c r="K28" t="str">
        <f t="shared" si="9"/>
        <v>{"steel-plate",2}</v>
      </c>
      <c r="L28" t="str">
        <f t="shared" si="14"/>
        <v>{"electronic-circuit",2}</v>
      </c>
      <c r="M28" t="str">
        <f t="shared" si="10"/>
        <v>{"coal",5}</v>
      </c>
      <c r="N28" t="str">
        <f t="shared" si="11"/>
        <v/>
      </c>
      <c r="O28" t="str">
        <f t="shared" si="12"/>
        <v/>
      </c>
      <c r="P28">
        <f t="shared" si="13"/>
        <v>24</v>
      </c>
      <c r="Q28">
        <f t="shared" si="13"/>
        <v>10</v>
      </c>
      <c r="R28">
        <f t="shared" si="13"/>
        <v>2</v>
      </c>
      <c r="S28">
        <f t="shared" si="13"/>
        <v>2</v>
      </c>
      <c r="T28">
        <f t="shared" si="13"/>
        <v>5</v>
      </c>
      <c r="U28">
        <f t="shared" si="13"/>
        <v>0</v>
      </c>
      <c r="V28">
        <f t="shared" si="13"/>
        <v>0</v>
      </c>
    </row>
    <row r="29" spans="1:22" x14ac:dyDescent="0.3">
      <c r="A29" t="str">
        <f>'Paste Here!'!A28</f>
        <v>{type="recipe",name="grenade",enabled=false,energy_required=8,ingredients={{"iron-plate",5},{"coal",10},},result="grenade"}</v>
      </c>
      <c r="B29" t="str">
        <f t="shared" si="3"/>
        <v>{type="recipe",name="grenade",enabled=false,energy_required=8,ingredients={{"iron-plate",5},{"coal",10}},result="grenade"}</v>
      </c>
      <c r="C29" t="str">
        <f t="shared" si="4"/>
        <v>{type="recipe",name="grenade",enabled=false,energy_required=8,ingredients={{"iron-plate",5},{"coal",10}},result="grenade"}</v>
      </c>
      <c r="D29" t="str">
        <f t="shared" si="5"/>
        <v>type="recipe",name="grenade",enabled=false,energy_required=8,ingredients={{"iron-plate",5},{"coal",10}},result="grenade"</v>
      </c>
      <c r="E29" t="str">
        <f t="shared" si="6"/>
        <v>"grenade"</v>
      </c>
      <c r="F29" t="str">
        <f t="shared" si="6"/>
        <v>"grenade"</v>
      </c>
      <c r="G29">
        <f t="shared" si="7"/>
        <v>1</v>
      </c>
      <c r="H29">
        <f t="shared" si="8"/>
        <v>8</v>
      </c>
      <c r="I29" t="str">
        <f t="shared" si="0"/>
        <v/>
      </c>
      <c r="J29" t="str">
        <f t="shared" si="1"/>
        <v>{"iron-plate",5}{"coal",10}</v>
      </c>
      <c r="K29" t="str">
        <f t="shared" si="9"/>
        <v>{"iron-plate",5}</v>
      </c>
      <c r="L29" t="str">
        <f t="shared" si="14"/>
        <v>{"coal",10}</v>
      </c>
      <c r="M29" t="str">
        <f t="shared" si="10"/>
        <v/>
      </c>
      <c r="N29" t="str">
        <f t="shared" si="11"/>
        <v/>
      </c>
      <c r="O29" t="str">
        <f t="shared" si="12"/>
        <v/>
      </c>
      <c r="P29">
        <f t="shared" si="13"/>
        <v>5</v>
      </c>
      <c r="Q29">
        <f t="shared" si="13"/>
        <v>0</v>
      </c>
      <c r="R29">
        <f t="shared" si="13"/>
        <v>0</v>
      </c>
      <c r="S29">
        <f t="shared" si="13"/>
        <v>0</v>
      </c>
      <c r="T29">
        <f t="shared" si="13"/>
        <v>10</v>
      </c>
      <c r="U29">
        <f t="shared" si="13"/>
        <v>0</v>
      </c>
      <c r="V29">
        <f t="shared" si="13"/>
        <v>0</v>
      </c>
    </row>
    <row r="30" spans="1:22" x14ac:dyDescent="0.3">
      <c r="A30" t="str">
        <f>'Paste Here!'!A29</f>
        <v>{type="recipe",name="cluster-grenade",enabled=false,energy_required=8,ingredients={{"grenade",7},{"explosives",5},{"steel-plate",5},},result="cluster-grenade"}</v>
      </c>
      <c r="B30" t="str">
        <f t="shared" si="3"/>
        <v>{type="recipe",name="cluster-grenade",enabled=false,energy_required=8,ingredients={{"grenade",7},{"explosives",5},{"steel-plate",5}},result="cluster-grenade"}</v>
      </c>
      <c r="C30" t="str">
        <f t="shared" si="4"/>
        <v>{type="recipe",name="cluster-grenade",enabled=false,energy_required=8,ingredients={{"grenade",7},{"explosives",5},{"steel-plate",5}},result="cluster-grenade"}</v>
      </c>
      <c r="D30" t="str">
        <f t="shared" si="5"/>
        <v>type="recipe",name="cluster-grenade",enabled=false,energy_required=8,ingredients={{"grenade",7},{"explosives",5},{"steel-plate",5}},result="cluster-grenade"</v>
      </c>
      <c r="E30" t="str">
        <f t="shared" si="6"/>
        <v>"cluster-grenade"</v>
      </c>
      <c r="F30" t="str">
        <f t="shared" si="6"/>
        <v>"cluster-grenade"</v>
      </c>
      <c r="G30">
        <f t="shared" si="7"/>
        <v>1</v>
      </c>
      <c r="H30">
        <f t="shared" si="8"/>
        <v>8</v>
      </c>
      <c r="I30" t="str">
        <f t="shared" si="0"/>
        <v/>
      </c>
      <c r="J30" t="str">
        <f t="shared" si="1"/>
        <v>{"grenade",7}{"explosives",5}{"steel-plate",5}</v>
      </c>
      <c r="K30" t="str">
        <f t="shared" si="9"/>
        <v>{"grenade",7}</v>
      </c>
      <c r="L30" t="str">
        <f t="shared" si="14"/>
        <v>{"explosives",5}</v>
      </c>
      <c r="M30" t="str">
        <f t="shared" si="10"/>
        <v>{"steel-plate",5}</v>
      </c>
      <c r="N30" t="str">
        <f t="shared" si="11"/>
        <v/>
      </c>
      <c r="O30" t="str">
        <f t="shared" si="12"/>
        <v/>
      </c>
      <c r="P30">
        <f t="shared" si="13"/>
        <v>85</v>
      </c>
      <c r="Q30">
        <f t="shared" si="13"/>
        <v>0</v>
      </c>
      <c r="R30">
        <f t="shared" si="13"/>
        <v>0</v>
      </c>
      <c r="S30">
        <f t="shared" si="13"/>
        <v>5</v>
      </c>
      <c r="T30">
        <f t="shared" si="13"/>
        <v>80</v>
      </c>
      <c r="U30">
        <f t="shared" si="13"/>
        <v>0</v>
      </c>
      <c r="V30">
        <f t="shared" si="13"/>
        <v>0</v>
      </c>
    </row>
    <row r="31" spans="1:22" x14ac:dyDescent="0.3">
      <c r="A31" t="str">
        <f>'Paste Here!'!A30</f>
        <v>{type="recipe",name="defender-capsule",enabled=false,energy_required=8,ingredients={{"piercing-rounds-magazine",1},{"electronic-circuit",2},{"iron-gear-wheel",3},},result="defender-capsule"}</v>
      </c>
      <c r="B31" t="str">
        <f t="shared" si="3"/>
        <v>{type="recipe",name="defender-capsule",enabled=false,energy_required=8,ingredients={{"piercing-rounds-magazine",1},{"electronic-circuit",2},{"iron-gear-wheel",3}},result="defender-capsule"}</v>
      </c>
      <c r="C31" t="str">
        <f t="shared" si="4"/>
        <v>{type="recipe",name="defender-capsule",enabled=false,energy_required=8,ingredients={{"piercing-rounds-magazine",1},{"electronic-circuit",2},{"iron-gear-wheel",3}},result="defender-capsule"}</v>
      </c>
      <c r="D31" t="str">
        <f t="shared" si="5"/>
        <v>type="recipe",name="defender-capsule",enabled=false,energy_required=8,ingredients={{"piercing-rounds-magazine",1},{"electronic-circuit",2},{"iron-gear-wheel",3}},result="defender-capsule"</v>
      </c>
      <c r="E31" t="str">
        <f t="shared" si="6"/>
        <v>"defender-capsule"</v>
      </c>
      <c r="F31" t="str">
        <f t="shared" si="6"/>
        <v>"defender-capsule"</v>
      </c>
      <c r="G31">
        <f t="shared" si="7"/>
        <v>1</v>
      </c>
      <c r="H31">
        <f t="shared" si="8"/>
        <v>8</v>
      </c>
      <c r="I31" t="str">
        <f t="shared" si="0"/>
        <v/>
      </c>
      <c r="J31" t="str">
        <f t="shared" si="1"/>
        <v>{"piercing-rounds-magazine",1}{"electronic-circuit",2}{"iron-gear-wheel",3}</v>
      </c>
      <c r="K31" t="str">
        <f t="shared" si="9"/>
        <v>{"piercing-rounds-magazine",1}</v>
      </c>
      <c r="L31" t="str">
        <f t="shared" si="14"/>
        <v>{"electronic-circuit",2}</v>
      </c>
      <c r="M31" t="str">
        <f t="shared" si="10"/>
        <v>{"iron-gear-wheel",3}</v>
      </c>
      <c r="N31" t="str">
        <f t="shared" si="11"/>
        <v/>
      </c>
      <c r="O31" t="str">
        <f t="shared" si="12"/>
        <v/>
      </c>
      <c r="P31">
        <f t="shared" si="13"/>
        <v>30</v>
      </c>
      <c r="Q31">
        <f t="shared" si="13"/>
        <v>15</v>
      </c>
      <c r="R31">
        <f t="shared" si="13"/>
        <v>2</v>
      </c>
      <c r="S31">
        <f t="shared" si="13"/>
        <v>1</v>
      </c>
      <c r="T31">
        <f t="shared" si="13"/>
        <v>0</v>
      </c>
      <c r="U31">
        <f t="shared" si="13"/>
        <v>0</v>
      </c>
      <c r="V31">
        <f t="shared" si="13"/>
        <v>0</v>
      </c>
    </row>
    <row r="32" spans="1:22" x14ac:dyDescent="0.3">
      <c r="A32" t="str">
        <f>'Paste Here!'!A31</f>
        <v>{type="recipe",name="distractor-capsule",enabled=false,energy_required=15,ingredients={{"defender-capsule",4},{"advanced-circuit",3},},result="distractor-capsule"}</v>
      </c>
      <c r="B32" t="str">
        <f t="shared" si="3"/>
        <v>{type="recipe",name="distractor-capsule",enabled=false,energy_required=15,ingredients={{"defender-capsule",4},{"advanced-circuit",3}},result="distractor-capsule"}</v>
      </c>
      <c r="C32" t="str">
        <f t="shared" si="4"/>
        <v>{type="recipe",name="distractor-capsule",enabled=false,energy_required=15,ingredients={{"defender-capsule",4},{"advanced-circuit",3}},result="distractor-capsule"}</v>
      </c>
      <c r="D32" t="str">
        <f t="shared" si="5"/>
        <v>type="recipe",name="distractor-capsule",enabled=false,energy_required=15,ingredients={{"defender-capsule",4},{"advanced-circuit",3}},result="distractor-capsule"</v>
      </c>
      <c r="E32" t="str">
        <f t="shared" si="6"/>
        <v>"distractor-capsule"</v>
      </c>
      <c r="F32" t="str">
        <f t="shared" si="6"/>
        <v>"distractor-capsule"</v>
      </c>
      <c r="G32">
        <f t="shared" si="7"/>
        <v>1</v>
      </c>
      <c r="H32">
        <f t="shared" si="8"/>
        <v>15</v>
      </c>
      <c r="I32" t="str">
        <f t="shared" si="0"/>
        <v/>
      </c>
      <c r="J32" t="str">
        <f t="shared" si="1"/>
        <v>{"defender-capsule",4}{"advanced-circuit",3}</v>
      </c>
      <c r="K32" t="str">
        <f t="shared" si="9"/>
        <v>{"defender-capsule",4}</v>
      </c>
      <c r="L32" t="str">
        <f t="shared" si="14"/>
        <v>{"advanced-circuit",3}</v>
      </c>
      <c r="M32" t="str">
        <f t="shared" si="10"/>
        <v/>
      </c>
      <c r="N32" t="str">
        <f t="shared" si="11"/>
        <v/>
      </c>
      <c r="O32" t="str">
        <f t="shared" si="12"/>
        <v/>
      </c>
      <c r="P32">
        <f t="shared" si="13"/>
        <v>132</v>
      </c>
      <c r="Q32">
        <f t="shared" si="13"/>
        <v>102</v>
      </c>
      <c r="R32">
        <f t="shared" si="13"/>
        <v>14</v>
      </c>
      <c r="S32">
        <f t="shared" si="13"/>
        <v>4</v>
      </c>
      <c r="T32">
        <f t="shared" si="13"/>
        <v>12</v>
      </c>
      <c r="U32">
        <f t="shared" si="13"/>
        <v>12</v>
      </c>
      <c r="V32">
        <f t="shared" si="13"/>
        <v>0</v>
      </c>
    </row>
    <row r="33" spans="1:22" x14ac:dyDescent="0.3">
      <c r="A33" t="str">
        <f>'Paste Here!'!A32</f>
        <v>{type="recipe",name="destroyer-capsule",enabled=false,energy_required=15,ingredients={{"distractor-capsule",4},{"speed-module",1}},result="destroyer-capsule"}</v>
      </c>
      <c r="B33" t="str">
        <f t="shared" si="3"/>
        <v>{type="recipe",name="destroyer-capsule",enabled=false,energy_required=15,ingredients={{"distractor-capsule",4},{"speed-module",1}},result="destroyer-capsule"}</v>
      </c>
      <c r="C33" t="str">
        <f t="shared" si="4"/>
        <v>{type="recipe",name="destroyer-capsule",enabled=false,energy_required=15,ingredients={{"distractor-capsule",4},{"speed-module",1}},result="destroyer-capsule"}</v>
      </c>
      <c r="D33" t="str">
        <f t="shared" si="5"/>
        <v>type="recipe",name="destroyer-capsule",enabled=false,energy_required=15,ingredients={{"distractor-capsule",4},{"speed-module",1}},result="destroyer-capsule"</v>
      </c>
      <c r="E33" t="str">
        <f t="shared" si="6"/>
        <v>"destroyer-capsule"</v>
      </c>
      <c r="F33" t="str">
        <f t="shared" si="6"/>
        <v>"destroyer-capsule"</v>
      </c>
      <c r="G33">
        <f t="shared" si="7"/>
        <v>1</v>
      </c>
      <c r="H33">
        <f t="shared" si="8"/>
        <v>15</v>
      </c>
      <c r="I33" t="str">
        <f t="shared" si="0"/>
        <v/>
      </c>
      <c r="J33" t="str">
        <f t="shared" si="1"/>
        <v>{"distractor-capsule",4}{"speed-module",1}</v>
      </c>
      <c r="K33" t="str">
        <f t="shared" si="9"/>
        <v>{"distractor-capsule",4}</v>
      </c>
      <c r="L33" t="str">
        <f t="shared" si="14"/>
        <v>{"speed-module",1}</v>
      </c>
      <c r="M33" t="str">
        <f t="shared" si="10"/>
        <v/>
      </c>
      <c r="N33" t="str">
        <f t="shared" si="11"/>
        <v/>
      </c>
      <c r="O33" t="str">
        <f t="shared" si="12"/>
        <v/>
      </c>
      <c r="P33">
        <f t="shared" si="13"/>
        <v>558</v>
      </c>
      <c r="Q33">
        <f t="shared" si="13"/>
        <v>503</v>
      </c>
      <c r="R33">
        <f t="shared" si="13"/>
        <v>71</v>
      </c>
      <c r="S33">
        <f t="shared" si="13"/>
        <v>16</v>
      </c>
      <c r="T33">
        <f t="shared" si="13"/>
        <v>68</v>
      </c>
      <c r="U33">
        <f t="shared" si="13"/>
        <v>68</v>
      </c>
      <c r="V33">
        <f t="shared" si="13"/>
        <v>0</v>
      </c>
    </row>
    <row r="34" spans="1:22" x14ac:dyDescent="0.3">
      <c r="A34" t="str">
        <f>'Paste Here!'!A33</f>
        <v>{type="recipe",name="discharge-defense-remote",enabled=false,ingredients={{"electronic-circuit",1}},result="discharge-defense-remote"}</v>
      </c>
      <c r="B34" t="str">
        <f t="shared" si="3"/>
        <v>{type="recipe",name="discharge-defense-remote",enabled=false,ingredients={{"electronic-circuit",1}},result="discharge-defense-remote"}</v>
      </c>
      <c r="C34" t="str">
        <f t="shared" si="4"/>
        <v>{type="recipe",name="discharge-defense-remote",enabled=false,ingredients={{"electronic-circuit",1}},result="discharge-defense-remote"}</v>
      </c>
      <c r="D34" t="str">
        <f t="shared" si="5"/>
        <v>type="recipe",name="discharge-defense-remote",enabled=false,ingredients={{"electronic-circuit",1}},result="discharge-defense-remote"</v>
      </c>
      <c r="E34" t="str">
        <f t="shared" si="6"/>
        <v>"discharge-defense-remote"</v>
      </c>
      <c r="F34" t="str">
        <f t="shared" si="6"/>
        <v>"discharge-defense-remote"</v>
      </c>
      <c r="G34">
        <f t="shared" si="7"/>
        <v>1</v>
      </c>
      <c r="H34" t="e">
        <f t="shared" si="8"/>
        <v>#VALUE!</v>
      </c>
      <c r="I34" t="str">
        <f t="shared" si="0"/>
        <v/>
      </c>
      <c r="J34" t="str">
        <f t="shared" si="1"/>
        <v>{"electronic-circuit",1}</v>
      </c>
      <c r="K34" t="str">
        <f t="shared" si="9"/>
        <v>{"electronic-circuit",1}</v>
      </c>
      <c r="L34" t="str">
        <f t="shared" si="14"/>
        <v/>
      </c>
      <c r="M34" t="str">
        <f t="shared" si="10"/>
        <v/>
      </c>
      <c r="N34" t="str">
        <f t="shared" si="11"/>
        <v/>
      </c>
      <c r="O34" t="str">
        <f t="shared" si="12"/>
        <v/>
      </c>
      <c r="P34">
        <f t="shared" si="13"/>
        <v>2</v>
      </c>
      <c r="Q34">
        <f t="shared" si="13"/>
        <v>5</v>
      </c>
      <c r="R34">
        <f t="shared" si="13"/>
        <v>1</v>
      </c>
      <c r="S34">
        <f t="shared" si="13"/>
        <v>0</v>
      </c>
      <c r="T34">
        <f t="shared" si="13"/>
        <v>0</v>
      </c>
      <c r="U34">
        <f t="shared" si="13"/>
        <v>0</v>
      </c>
      <c r="V34">
        <f t="shared" si="13"/>
        <v>0</v>
      </c>
    </row>
    <row r="35" spans="1:22" x14ac:dyDescent="0.3">
      <c r="A35" t="str">
        <f>'Paste Here!'!A34</f>
        <v>{type="recipe",name="copper-plate",category="smelting",energy_required=3.5,ingredients={{"copper-ore",1}},result="copper-plate"}</v>
      </c>
      <c r="B35" t="str">
        <f t="shared" si="3"/>
        <v>{type="recipe",name="copper-plate",category="smelting",energy_required=3.5,ingredients={{"copper-ore",1}},result="copper-plate"}</v>
      </c>
      <c r="C35" t="str">
        <f t="shared" si="4"/>
        <v>{type="recipe",name="copper-plate",category="smelting",energy_required=3.5,ingredients={{"copper-ore",1}},result="copper-plate"}</v>
      </c>
      <c r="D35" t="str">
        <f t="shared" si="5"/>
        <v>type="recipe",name="copper-plate",category="smelting",energy_required=3.5,ingredients={{"copper-ore",1}},result="copper-plate"</v>
      </c>
      <c r="E35" t="str">
        <f t="shared" si="6"/>
        <v>"copper-plate"</v>
      </c>
      <c r="F35" t="str">
        <f t="shared" si="6"/>
        <v>"copper-plate"</v>
      </c>
      <c r="G35">
        <f t="shared" si="7"/>
        <v>1</v>
      </c>
      <c r="H35">
        <f t="shared" si="8"/>
        <v>3.5</v>
      </c>
      <c r="I35" t="str">
        <f t="shared" si="0"/>
        <v/>
      </c>
      <c r="J35" t="str">
        <f t="shared" si="1"/>
        <v>{"copper-ore",1}</v>
      </c>
      <c r="K35" t="str">
        <f t="shared" si="9"/>
        <v>{"copper-ore",1}</v>
      </c>
      <c r="L35" t="str">
        <f t="shared" si="14"/>
        <v/>
      </c>
      <c r="M35" t="str">
        <f t="shared" si="10"/>
        <v/>
      </c>
      <c r="N35" t="str">
        <f t="shared" si="11"/>
        <v/>
      </c>
      <c r="O35" t="str">
        <f t="shared" si="12"/>
        <v/>
      </c>
      <c r="P35">
        <f t="shared" ref="P35:V66" si="15">IFERROR(IF(MID($K35,2,LEN(P$1))=P$1,MID($K35,FIND(",",$K35,1)+1,LEN($K35)-FIND(",",$K35,1)-1),VLOOKUP(MID($K35,2,FIND(",",$K35,1)-2),$E:$Z,MATCH(P$1,$E$1:$Z$1,0),0)*MID($K35,FIND(",",$K35,1)+1,LEN($K35)-FIND(",",$K35,1)-1)),0)/$G35+IFERROR(IF(MID($L35,2,LEN(P$1))=P$1,MID($L35,FIND(",",$L35,1)+1,LEN($L35)-FIND(",",$L35,1)-1),VLOOKUP(MID($L35,2,FIND(",",$L35,1)-2),$E:$Z,MATCH(P$1,$E$1:$Z$1,0),0)*MID($L35,FIND(",",$L35,1)+1,LEN($L35)-FIND(",",$L35,1)-1)),0)/$G35+IFERROR(IF(MID($M35,2,LEN(P$1))=P$1,MID($M35,FIND(",",$M35,1)+1,LEN($M35)-FIND(",",$M35,1)-1),VLOOKUP(MID($M35,2,FIND(",",$M35,1)-2),$E:$Z,MATCH(P$1,$E$1:$Z$1,0),0)*MID($M35,FIND(",",$M35,1)+1,LEN($M35)-FIND(",",$M35,1)-1)),0)/$G35+IFERROR(IF(MID($N35,2,LEN(P$1))=P$1,MID($N35,FIND(",",$N35,1)+1,LEN($N35)-FIND(",",$N35,1)-1),VLOOKUP(MID($N35,2,FIND(",",$N35,1)-2),$E:$Z,MATCH(P$1,$E$1:$Z$1,0),0)*MID($N35,FIND(",",$N35,1)+1,LEN($N35)-FIND(",",$N35,1)-1)),0)/$G35+IFERROR(IF(MID($O35,2,LEN(P$1))=P$1,MID($O35,FIND(",",$O35,1)+1,LEN($O35)-FIND(",",$O35,1)-1),VLOOKUP(MID($O35,2,FIND(",",$O35,1)-2),$E:$Z,MATCH(P$1,$E$1:$Z$1,0),0)*MID($O35,FIND(",",$O35,1)+1,LEN($O35)-FIND(",",$O35,1)-1)),0)/$G35</f>
        <v>0</v>
      </c>
      <c r="Q35">
        <f t="shared" si="15"/>
        <v>0</v>
      </c>
      <c r="R35">
        <f t="shared" si="15"/>
        <v>0</v>
      </c>
      <c r="S35">
        <f t="shared" si="15"/>
        <v>0</v>
      </c>
      <c r="T35">
        <f t="shared" si="15"/>
        <v>0</v>
      </c>
      <c r="U35">
        <f t="shared" si="15"/>
        <v>0</v>
      </c>
      <c r="V35">
        <f t="shared" si="15"/>
        <v>0</v>
      </c>
    </row>
    <row r="36" spans="1:22" x14ac:dyDescent="0.3">
      <c r="A36" t="str">
        <f>'Paste Here!'!A35</f>
        <v>{type="recipe",name="iron-plate",category="smelting",energy_required=3.5,ingredients={{"iron-ore",1}},result="iron-plate"}</v>
      </c>
      <c r="B36" t="str">
        <f t="shared" si="3"/>
        <v>{type="recipe",name="iron-plate",category="smelting",energy_required=3.5,ingredients={{"iron-ore",1}},result="iron-plate"}</v>
      </c>
      <c r="C36" t="str">
        <f t="shared" si="4"/>
        <v>{type="recipe",name="iron-plate",category="smelting",energy_required=3.5,ingredients={{"iron-ore",1}},result="iron-plate"}</v>
      </c>
      <c r="D36" t="str">
        <f t="shared" si="5"/>
        <v>type="recipe",name="iron-plate",category="smelting",energy_required=3.5,ingredients={{"iron-ore",1}},result="iron-plate"</v>
      </c>
      <c r="E36" t="str">
        <f t="shared" si="6"/>
        <v>"iron-plate"</v>
      </c>
      <c r="F36" t="str">
        <f t="shared" si="6"/>
        <v>"iron-plate"</v>
      </c>
      <c r="G36">
        <f t="shared" si="7"/>
        <v>1</v>
      </c>
      <c r="H36">
        <f t="shared" si="8"/>
        <v>3.5</v>
      </c>
      <c r="I36" t="str">
        <f t="shared" si="0"/>
        <v/>
      </c>
      <c r="J36" t="str">
        <f t="shared" si="1"/>
        <v>{"iron-ore",1}</v>
      </c>
      <c r="K36" t="str">
        <f t="shared" si="9"/>
        <v>{"iron-ore",1}</v>
      </c>
      <c r="L36" t="str">
        <f t="shared" si="14"/>
        <v/>
      </c>
      <c r="M36" t="str">
        <f t="shared" si="10"/>
        <v/>
      </c>
      <c r="N36" t="str">
        <f t="shared" si="11"/>
        <v/>
      </c>
      <c r="O36" t="str">
        <f t="shared" si="12"/>
        <v/>
      </c>
      <c r="P36">
        <f t="shared" si="15"/>
        <v>0</v>
      </c>
      <c r="Q36">
        <f t="shared" si="15"/>
        <v>0</v>
      </c>
      <c r="R36">
        <f t="shared" si="15"/>
        <v>0</v>
      </c>
      <c r="S36">
        <f t="shared" si="15"/>
        <v>0</v>
      </c>
      <c r="T36">
        <f t="shared" si="15"/>
        <v>0</v>
      </c>
      <c r="U36">
        <f t="shared" si="15"/>
        <v>0</v>
      </c>
      <c r="V36">
        <f t="shared" si="15"/>
        <v>0</v>
      </c>
    </row>
    <row r="37" spans="1:22" x14ac:dyDescent="0.3">
      <c r="A37" t="str">
        <f>'Paste Here!'!A36</f>
        <v>{type="recipe",name="stone-brick",category="smelting",energy_required=3.5,enabled=true,ingredients={{"stone",2}},result="stone-brick"}</v>
      </c>
      <c r="B37" t="str">
        <f t="shared" si="3"/>
        <v>{type="recipe",name="stone-brick",category="smelting",energy_required=3.5,enabled=true,ingredients={{"stone",2}},result="stone-brick"}</v>
      </c>
      <c r="C37" t="str">
        <f t="shared" si="4"/>
        <v>{type="recipe",name="stone-brick",category="smelting",energy_required=3.5,enabled=true,ingredients={{"stone",2}},result="stone-brick"}</v>
      </c>
      <c r="D37" t="str">
        <f t="shared" si="5"/>
        <v>type="recipe",name="stone-brick",category="smelting",energy_required=3.5,enabled=true,ingredients={{"stone",2}},result="stone-brick"</v>
      </c>
      <c r="E37" t="str">
        <f t="shared" si="6"/>
        <v>"stone-brick"</v>
      </c>
      <c r="F37" t="str">
        <f t="shared" si="6"/>
        <v>"stone-brick"</v>
      </c>
      <c r="G37">
        <f t="shared" si="7"/>
        <v>1</v>
      </c>
      <c r="H37">
        <f t="shared" si="8"/>
        <v>3.5</v>
      </c>
      <c r="I37" t="str">
        <f t="shared" si="0"/>
        <v/>
      </c>
      <c r="J37" t="str">
        <f t="shared" si="1"/>
        <v>{"stone",2}</v>
      </c>
      <c r="K37" t="str">
        <f t="shared" si="9"/>
        <v>{"stone",2}</v>
      </c>
      <c r="L37" t="str">
        <f t="shared" si="14"/>
        <v/>
      </c>
      <c r="M37" t="str">
        <f t="shared" si="10"/>
        <v/>
      </c>
      <c r="N37" t="str">
        <f t="shared" si="11"/>
        <v/>
      </c>
      <c r="O37" t="str">
        <f t="shared" si="12"/>
        <v/>
      </c>
      <c r="P37">
        <f t="shared" si="15"/>
        <v>0</v>
      </c>
      <c r="Q37">
        <f t="shared" si="15"/>
        <v>0</v>
      </c>
      <c r="R37">
        <f t="shared" si="15"/>
        <v>0</v>
      </c>
      <c r="S37">
        <f t="shared" si="15"/>
        <v>0</v>
      </c>
      <c r="T37">
        <f t="shared" si="15"/>
        <v>0</v>
      </c>
      <c r="U37">
        <f t="shared" si="15"/>
        <v>0</v>
      </c>
      <c r="V37">
        <f t="shared" si="15"/>
        <v>2</v>
      </c>
    </row>
    <row r="38" spans="1:22" x14ac:dyDescent="0.3">
      <c r="A38" t="str">
        <f>'Paste Here!'!A37</f>
        <v>{type="recipe",name="wood",ingredients={{"raw-wood",1}},result="wood",result_count=2}</v>
      </c>
      <c r="B38" t="str">
        <f t="shared" si="3"/>
        <v>{type="recipe",name="wood",ingredients={{"raw-wood",1}},result="wood",result_count=2}</v>
      </c>
      <c r="C38" t="str">
        <f t="shared" si="4"/>
        <v>{type="recipe",name="wood",ingredients={{"raw-wood",1}},result="wood",result_count=2}</v>
      </c>
      <c r="D38" t="str">
        <f t="shared" si="5"/>
        <v>type="recipe",name="wood",ingredients={{"raw-wood",1}},result="wood",result_count=2</v>
      </c>
      <c r="E38" t="str">
        <f t="shared" si="6"/>
        <v>"wood"</v>
      </c>
      <c r="F38" t="str">
        <f t="shared" si="6"/>
        <v>"wood"</v>
      </c>
      <c r="G38">
        <f t="shared" si="7"/>
        <v>2</v>
      </c>
      <c r="H38" t="e">
        <f t="shared" si="8"/>
        <v>#VALUE!</v>
      </c>
      <c r="I38" t="str">
        <f t="shared" si="0"/>
        <v/>
      </c>
      <c r="J38" t="str">
        <f t="shared" si="1"/>
        <v>{"raw-wood",1}</v>
      </c>
      <c r="K38" t="str">
        <f t="shared" si="9"/>
        <v>{"raw-wood",1}</v>
      </c>
      <c r="L38" t="str">
        <f t="shared" si="14"/>
        <v/>
      </c>
      <c r="M38" t="str">
        <f t="shared" si="10"/>
        <v/>
      </c>
      <c r="N38" t="str">
        <f t="shared" si="11"/>
        <v/>
      </c>
      <c r="O38" t="str">
        <f t="shared" si="12"/>
        <v/>
      </c>
      <c r="P38">
        <f t="shared" si="15"/>
        <v>0</v>
      </c>
      <c r="Q38">
        <f t="shared" si="15"/>
        <v>0</v>
      </c>
      <c r="R38">
        <f t="shared" si="15"/>
        <v>0</v>
      </c>
      <c r="S38">
        <f t="shared" si="15"/>
        <v>0</v>
      </c>
      <c r="T38">
        <f t="shared" si="15"/>
        <v>0</v>
      </c>
      <c r="U38">
        <f t="shared" si="15"/>
        <v>0</v>
      </c>
      <c r="V38">
        <f t="shared" si="15"/>
        <v>0</v>
      </c>
    </row>
    <row r="39" spans="1:22" x14ac:dyDescent="0.3">
      <c r="A39" t="str">
        <f>'Paste Here!'!A38</f>
        <v>{type="recipe",name="wooden-chest",ingredients={{"wood",4}},result="wooden-chest",requester_paste_multiplier=4}</v>
      </c>
      <c r="B39" t="str">
        <f t="shared" si="3"/>
        <v>{type="recipe",name="wooden-chest",ingredients={{"wood",4}},result="wooden-chest",requester_paste_multiplier=4}</v>
      </c>
      <c r="C39" t="str">
        <f t="shared" si="4"/>
        <v>{type="recipe",name="wooden-chest",ingredients={{"wood",4}},result="wooden-chest",requester_paste_multiplier=4}</v>
      </c>
      <c r="D39" t="str">
        <f t="shared" si="5"/>
        <v>type="recipe",name="wooden-chest",ingredients={{"wood",4}},result="wooden-chest",requester_paste_multiplier=4</v>
      </c>
      <c r="E39" t="str">
        <f t="shared" si="6"/>
        <v>"wooden-chest"</v>
      </c>
      <c r="F39" t="str">
        <f t="shared" si="6"/>
        <v>"wooden-chest"</v>
      </c>
      <c r="G39">
        <f t="shared" si="7"/>
        <v>1</v>
      </c>
      <c r="H39" t="e">
        <f t="shared" si="8"/>
        <v>#VALUE!</v>
      </c>
      <c r="I39" t="str">
        <f t="shared" si="0"/>
        <v/>
      </c>
      <c r="J39" t="str">
        <f t="shared" si="1"/>
        <v>{"wood",4}</v>
      </c>
      <c r="K39" t="str">
        <f t="shared" si="9"/>
        <v>{"wood",4}</v>
      </c>
      <c r="L39" t="str">
        <f t="shared" si="14"/>
        <v/>
      </c>
      <c r="M39" t="str">
        <f t="shared" si="10"/>
        <v/>
      </c>
      <c r="N39" t="str">
        <f t="shared" si="11"/>
        <v/>
      </c>
      <c r="O39" t="str">
        <f t="shared" si="12"/>
        <v/>
      </c>
      <c r="P39">
        <f t="shared" si="15"/>
        <v>0</v>
      </c>
      <c r="Q39">
        <f t="shared" si="15"/>
        <v>0</v>
      </c>
      <c r="R39">
        <f t="shared" si="15"/>
        <v>0</v>
      </c>
      <c r="S39">
        <f t="shared" si="15"/>
        <v>0</v>
      </c>
      <c r="T39">
        <f t="shared" si="15"/>
        <v>0</v>
      </c>
      <c r="U39">
        <f t="shared" si="15"/>
        <v>0</v>
      </c>
      <c r="V39">
        <f t="shared" si="15"/>
        <v>0</v>
      </c>
    </row>
    <row r="40" spans="1:22" x14ac:dyDescent="0.3">
      <c r="A40" t="str">
        <f>'Paste Here!'!A39</f>
        <v>{type="recipe",name="iron-stick",ingredients={{"iron-plate",1}},result="iron-stick",result_count=2}</v>
      </c>
      <c r="B40" t="str">
        <f t="shared" si="3"/>
        <v>{type="recipe",name="iron-stick",ingredients={{"iron-plate",1}},result="iron-stick",result_count=2}</v>
      </c>
      <c r="C40" t="str">
        <f t="shared" si="4"/>
        <v>{type="recipe",name="iron-stick",ingredients={{"iron-plate",1}},result="iron-stick",result_count=2}</v>
      </c>
      <c r="D40" t="str">
        <f t="shared" si="5"/>
        <v>type="recipe",name="iron-stick",ingredients={{"iron-plate",1}},result="iron-stick",result_count=2</v>
      </c>
      <c r="E40" t="str">
        <f t="shared" si="6"/>
        <v>"iron-stick"</v>
      </c>
      <c r="F40" t="str">
        <f t="shared" si="6"/>
        <v>"iron-stick"</v>
      </c>
      <c r="G40">
        <f t="shared" si="7"/>
        <v>2</v>
      </c>
      <c r="H40" t="e">
        <f t="shared" si="8"/>
        <v>#VALUE!</v>
      </c>
      <c r="I40" t="str">
        <f t="shared" si="0"/>
        <v/>
      </c>
      <c r="J40" t="str">
        <f t="shared" si="1"/>
        <v>{"iron-plate",1}</v>
      </c>
      <c r="K40" t="str">
        <f t="shared" si="9"/>
        <v>{"iron-plate",1}</v>
      </c>
      <c r="L40" t="str">
        <f t="shared" si="14"/>
        <v/>
      </c>
      <c r="M40" t="str">
        <f t="shared" si="10"/>
        <v/>
      </c>
      <c r="N40" t="str">
        <f t="shared" si="11"/>
        <v/>
      </c>
      <c r="O40" t="str">
        <f t="shared" si="12"/>
        <v/>
      </c>
      <c r="P40">
        <f t="shared" si="15"/>
        <v>0.5</v>
      </c>
      <c r="Q40">
        <f t="shared" si="15"/>
        <v>0</v>
      </c>
      <c r="R40">
        <f t="shared" si="15"/>
        <v>0</v>
      </c>
      <c r="S40">
        <f t="shared" si="15"/>
        <v>0</v>
      </c>
      <c r="T40">
        <f t="shared" si="15"/>
        <v>0</v>
      </c>
      <c r="U40">
        <f t="shared" si="15"/>
        <v>0</v>
      </c>
      <c r="V40">
        <f t="shared" si="15"/>
        <v>0</v>
      </c>
    </row>
    <row r="41" spans="1:22" x14ac:dyDescent="0.3">
      <c r="A41" t="str">
        <f>'Paste Here!'!A40</f>
        <v>{type="recipe",name="iron-axe",ingredients={{"iron-stick",2},{"iron-plate",3}},result="iron-axe"}</v>
      </c>
      <c r="B41" t="str">
        <f t="shared" si="3"/>
        <v>{type="recipe",name="iron-axe",ingredients={{"iron-stick",2},{"iron-plate",3}},result="iron-axe"}</v>
      </c>
      <c r="C41" t="str">
        <f t="shared" si="4"/>
        <v>{type="recipe",name="iron-axe",ingredients={{"iron-stick",2},{"iron-plate",3}},result="iron-axe"}</v>
      </c>
      <c r="D41" t="str">
        <f t="shared" si="5"/>
        <v>type="recipe",name="iron-axe",ingredients={{"iron-stick",2},{"iron-plate",3}},result="iron-axe"</v>
      </c>
      <c r="E41" t="str">
        <f t="shared" si="6"/>
        <v>"iron-axe"</v>
      </c>
      <c r="F41" t="str">
        <f t="shared" si="6"/>
        <v>"iron-axe"</v>
      </c>
      <c r="G41">
        <f t="shared" si="7"/>
        <v>1</v>
      </c>
      <c r="H41" t="e">
        <f t="shared" si="8"/>
        <v>#VALUE!</v>
      </c>
      <c r="I41" t="str">
        <f t="shared" si="0"/>
        <v/>
      </c>
      <c r="J41" t="str">
        <f t="shared" si="1"/>
        <v>{"iron-stick",2}{"iron-plate",3}</v>
      </c>
      <c r="K41" t="str">
        <f t="shared" si="9"/>
        <v>{"iron-stick",2}</v>
      </c>
      <c r="L41" t="str">
        <f t="shared" si="14"/>
        <v>{"iron-plate",3}</v>
      </c>
      <c r="M41" t="str">
        <f t="shared" si="10"/>
        <v/>
      </c>
      <c r="N41" t="str">
        <f t="shared" si="11"/>
        <v/>
      </c>
      <c r="O41" t="str">
        <f t="shared" si="12"/>
        <v/>
      </c>
      <c r="P41">
        <f t="shared" si="15"/>
        <v>4</v>
      </c>
      <c r="Q41">
        <f t="shared" si="15"/>
        <v>0</v>
      </c>
      <c r="R41">
        <f t="shared" si="15"/>
        <v>0</v>
      </c>
      <c r="S41">
        <f t="shared" si="15"/>
        <v>0</v>
      </c>
      <c r="T41">
        <f t="shared" si="15"/>
        <v>0</v>
      </c>
      <c r="U41">
        <f t="shared" si="15"/>
        <v>0</v>
      </c>
      <c r="V41">
        <f t="shared" si="15"/>
        <v>0</v>
      </c>
    </row>
    <row r="42" spans="1:22" x14ac:dyDescent="0.3">
      <c r="A42" t="str">
        <f>'Paste Here!'!A41</f>
        <v>{type="recipe",name="stone-furnace",ingredients={{"stone",5}},result="stone-furnace"}</v>
      </c>
      <c r="B42" t="str">
        <f t="shared" si="3"/>
        <v>{type="recipe",name="stone-furnace",ingredients={{"stone",5}},result="stone-furnace"}</v>
      </c>
      <c r="C42" t="str">
        <f t="shared" si="4"/>
        <v>{type="recipe",name="stone-furnace",ingredients={{"stone",5}},result="stone-furnace"}</v>
      </c>
      <c r="D42" t="str">
        <f t="shared" si="5"/>
        <v>type="recipe",name="stone-furnace",ingredients={{"stone",5}},result="stone-furnace"</v>
      </c>
      <c r="E42" t="str">
        <f t="shared" si="6"/>
        <v>"stone-furnace"</v>
      </c>
      <c r="F42" t="str">
        <f t="shared" si="6"/>
        <v>"stone-furnace"</v>
      </c>
      <c r="G42">
        <f t="shared" si="7"/>
        <v>1</v>
      </c>
      <c r="H42" t="e">
        <f t="shared" si="8"/>
        <v>#VALUE!</v>
      </c>
      <c r="I42" t="str">
        <f t="shared" si="0"/>
        <v/>
      </c>
      <c r="J42" t="str">
        <f t="shared" si="1"/>
        <v>{"stone",5}</v>
      </c>
      <c r="K42" t="str">
        <f t="shared" si="9"/>
        <v>{"stone",5}</v>
      </c>
      <c r="L42" t="str">
        <f t="shared" si="14"/>
        <v/>
      </c>
      <c r="M42" t="str">
        <f t="shared" si="10"/>
        <v/>
      </c>
      <c r="N42" t="str">
        <f t="shared" si="11"/>
        <v/>
      </c>
      <c r="O42" t="str">
        <f t="shared" si="12"/>
        <v/>
      </c>
      <c r="P42">
        <f t="shared" si="15"/>
        <v>0</v>
      </c>
      <c r="Q42">
        <f t="shared" si="15"/>
        <v>0</v>
      </c>
      <c r="R42">
        <f t="shared" si="15"/>
        <v>0</v>
      </c>
      <c r="S42">
        <f t="shared" si="15"/>
        <v>0</v>
      </c>
      <c r="T42">
        <f t="shared" si="15"/>
        <v>0</v>
      </c>
      <c r="U42">
        <f t="shared" si="15"/>
        <v>0</v>
      </c>
      <c r="V42">
        <f t="shared" si="15"/>
        <v>5</v>
      </c>
    </row>
    <row r="43" spans="1:22" x14ac:dyDescent="0.3">
      <c r="A43" t="str">
        <f>'Paste Here!'!A42</f>
        <v>{type="recipe",name="boiler",ingredients={{"stone-furnace",1},{"pipe",4}},result="boiler"}</v>
      </c>
      <c r="B43" t="str">
        <f t="shared" si="3"/>
        <v>{type="recipe",name="boiler",ingredients={{"stone-furnace",1},{"pipe",4}},result="boiler"}</v>
      </c>
      <c r="C43" t="str">
        <f t="shared" si="4"/>
        <v>{type="recipe",name="boiler",ingredients={{"stone-furnace",1},{"pipe",4}},result="boiler"}</v>
      </c>
      <c r="D43" t="str">
        <f t="shared" si="5"/>
        <v>type="recipe",name="boiler",ingredients={{"stone-furnace",1},{"pipe",4}},result="boiler"</v>
      </c>
      <c r="E43" t="str">
        <f t="shared" si="6"/>
        <v>"boiler"</v>
      </c>
      <c r="F43" t="str">
        <f t="shared" si="6"/>
        <v>"boiler"</v>
      </c>
      <c r="G43">
        <f t="shared" si="7"/>
        <v>1</v>
      </c>
      <c r="H43" t="e">
        <f t="shared" si="8"/>
        <v>#VALUE!</v>
      </c>
      <c r="I43" t="str">
        <f t="shared" si="0"/>
        <v/>
      </c>
      <c r="J43" t="str">
        <f t="shared" si="1"/>
        <v>{"stone-furnace",1}{"pipe",4}</v>
      </c>
      <c r="K43" t="str">
        <f t="shared" si="9"/>
        <v>{"stone-furnace",1}</v>
      </c>
      <c r="L43" t="str">
        <f t="shared" si="14"/>
        <v>{"pipe",4}</v>
      </c>
      <c r="M43" t="str">
        <f t="shared" si="10"/>
        <v/>
      </c>
      <c r="N43" t="str">
        <f t="shared" si="11"/>
        <v/>
      </c>
      <c r="O43" t="str">
        <f t="shared" si="12"/>
        <v/>
      </c>
      <c r="P43">
        <f t="shared" si="15"/>
        <v>8</v>
      </c>
      <c r="Q43">
        <f t="shared" si="15"/>
        <v>0</v>
      </c>
      <c r="R43">
        <f t="shared" si="15"/>
        <v>0</v>
      </c>
      <c r="S43">
        <f t="shared" si="15"/>
        <v>0</v>
      </c>
      <c r="T43">
        <f t="shared" si="15"/>
        <v>0</v>
      </c>
      <c r="U43">
        <f t="shared" si="15"/>
        <v>0</v>
      </c>
      <c r="V43">
        <f t="shared" si="15"/>
        <v>5</v>
      </c>
    </row>
    <row r="44" spans="1:22" x14ac:dyDescent="0.3">
      <c r="A44" t="str">
        <f>'Paste Here!'!A43</f>
        <v>{type="recipe",name="steam-engine",normal={ingredients={{"iron-gear-wheel",8},{"pipe",5},{"iron-plate",10}},result="steam-engine"},expensive={ingredients={{"iron-gear-wheel",10},{"pipe",5},{"iron-plate",50}},result="steam-engine"}}</v>
      </c>
      <c r="B44" t="str">
        <f t="shared" si="3"/>
        <v>{type="recipe",name="steam-engine",normal={ingredients={{"iron-gear-wheel",8},{"pipe",5},{"iron-plate",10}},result="steam-engine"},expensive={ingredients={{"iron-gear-wheel",10},{"pipe",5},{"iron-plate",50}},result="steam-engine"}}</v>
      </c>
      <c r="C44" t="str">
        <f t="shared" si="4"/>
        <v>{type="recipe",name="steam-engine",ingredients={{"iron-gear-wheel",10},{"pipe",5},{"iron-plate",50}},result="steam-engine"}</v>
      </c>
      <c r="D44" t="str">
        <f t="shared" si="5"/>
        <v>type="recipe",name="steam-engine",ingredients={{"iron-gear-wheel",10},{"pipe",5},{"iron-plate",50}},result="steam-engine"</v>
      </c>
      <c r="E44" t="str">
        <f t="shared" si="6"/>
        <v>"steam-engine"</v>
      </c>
      <c r="F44" t="str">
        <f t="shared" si="6"/>
        <v>"steam-engine"</v>
      </c>
      <c r="G44">
        <f t="shared" si="7"/>
        <v>1</v>
      </c>
      <c r="H44" t="e">
        <f t="shared" si="8"/>
        <v>#VALUE!</v>
      </c>
      <c r="I44" t="str">
        <f t="shared" si="0"/>
        <v/>
      </c>
      <c r="J44" t="str">
        <f t="shared" si="1"/>
        <v>{"iron-gear-wheel",10}{"pipe",5}{"iron-plate",50}</v>
      </c>
      <c r="K44" t="str">
        <f t="shared" si="9"/>
        <v>{"iron-gear-wheel",10}</v>
      </c>
      <c r="L44" t="str">
        <f t="shared" si="14"/>
        <v>{"pipe",5}</v>
      </c>
      <c r="M44" t="str">
        <f t="shared" si="10"/>
        <v>{"iron-plate",50}</v>
      </c>
      <c r="N44" t="str">
        <f t="shared" si="11"/>
        <v/>
      </c>
      <c r="O44" t="str">
        <f t="shared" si="12"/>
        <v/>
      </c>
      <c r="P44">
        <f t="shared" si="15"/>
        <v>100</v>
      </c>
      <c r="Q44">
        <f t="shared" si="15"/>
        <v>0</v>
      </c>
      <c r="R44">
        <f t="shared" si="15"/>
        <v>0</v>
      </c>
      <c r="S44">
        <f t="shared" si="15"/>
        <v>0</v>
      </c>
      <c r="T44">
        <f t="shared" si="15"/>
        <v>0</v>
      </c>
      <c r="U44">
        <f t="shared" si="15"/>
        <v>0</v>
      </c>
      <c r="V44">
        <f t="shared" si="15"/>
        <v>0</v>
      </c>
    </row>
    <row r="45" spans="1:22" x14ac:dyDescent="0.3">
      <c r="A45" t="str">
        <f>'Paste Here!'!A44</f>
        <v>{type="recipe",name="iron-gear-wheel",normal={ingredients={{"iron-plate",2}},result="iron-gear-wheel"},expensive={ingredients={{"iron-plate",4}},result="iron-gear-wheel"}}</v>
      </c>
      <c r="B45" t="str">
        <f t="shared" si="3"/>
        <v>{type="recipe",name="iron-gear-wheel",normal={ingredients={{"iron-plate",2}},result="iron-gear-wheel"},expensive={ingredients={{"iron-plate",4}},result="iron-gear-wheel"}}</v>
      </c>
      <c r="C45" t="str">
        <f t="shared" si="4"/>
        <v>{type="recipe",name="iron-gear-wheel",ingredients={{"iron-plate",4}},result="iron-gear-wheel"}</v>
      </c>
      <c r="D45" t="str">
        <f t="shared" si="5"/>
        <v>type="recipe",name="iron-gear-wheel",ingredients={{"iron-plate",4}},result="iron-gear-wheel"</v>
      </c>
      <c r="E45" t="str">
        <f t="shared" si="6"/>
        <v>"iron-gear-wheel"</v>
      </c>
      <c r="F45" t="str">
        <f t="shared" si="6"/>
        <v>"iron-gear-wheel"</v>
      </c>
      <c r="G45">
        <f t="shared" si="7"/>
        <v>1</v>
      </c>
      <c r="H45" t="e">
        <f t="shared" si="8"/>
        <v>#VALUE!</v>
      </c>
      <c r="I45" t="str">
        <f t="shared" si="0"/>
        <v/>
      </c>
      <c r="J45" t="str">
        <f t="shared" si="1"/>
        <v>{"iron-plate",4}</v>
      </c>
      <c r="K45" t="str">
        <f t="shared" si="9"/>
        <v>{"iron-plate",4}</v>
      </c>
      <c r="L45" t="str">
        <f t="shared" si="14"/>
        <v/>
      </c>
      <c r="M45" t="str">
        <f t="shared" si="10"/>
        <v/>
      </c>
      <c r="N45" t="str">
        <f t="shared" si="11"/>
        <v/>
      </c>
      <c r="O45" t="str">
        <f t="shared" si="12"/>
        <v/>
      </c>
      <c r="P45">
        <f t="shared" si="15"/>
        <v>4</v>
      </c>
      <c r="Q45">
        <f t="shared" si="15"/>
        <v>0</v>
      </c>
      <c r="R45">
        <f t="shared" si="15"/>
        <v>0</v>
      </c>
      <c r="S45">
        <f t="shared" si="15"/>
        <v>0</v>
      </c>
      <c r="T45">
        <f t="shared" si="15"/>
        <v>0</v>
      </c>
      <c r="U45">
        <f t="shared" si="15"/>
        <v>0</v>
      </c>
      <c r="V45">
        <f t="shared" si="15"/>
        <v>0</v>
      </c>
    </row>
    <row r="46" spans="1:22" x14ac:dyDescent="0.3">
      <c r="A46" t="str">
        <f>'Paste Here!'!A45</f>
        <v>{type="recipe",name="electronic-circuit",normal={ingredients={{"iron-plate",1},{"copper-cable",3}},result="electronic-circuit",requester_paste_multiplier=50},expensive={ingredients={{"iron-plate",2},{"copper-cable",10}},result="electronic-circuit",requester_paste_multiplier=50},}</v>
      </c>
      <c r="B46" t="str">
        <f t="shared" si="3"/>
        <v>{type="recipe",name="electronic-circuit",normal={ingredients={{"iron-plate",1},{"copper-cable",3}},result="electronic-circuit",requester_paste_multiplier=50},expensive={ingredients={{"iron-plate",2},{"copper-cable",10}},result="electronic-circuit",requester_paste_multiplier=50}}</v>
      </c>
      <c r="C46" t="str">
        <f t="shared" si="4"/>
        <v>{type="recipe",name="electronic-circuit",ingredients={{"iron-plate",2},{"copper-cable",10}},result="electronic-circuit",requester_paste_multiplier=50}</v>
      </c>
      <c r="D46" t="str">
        <f t="shared" si="5"/>
        <v>type="recipe",name="electronic-circuit",ingredients={{"iron-plate",2},{"copper-cable",10}},result="electronic-circuit",requester_paste_multiplier=50</v>
      </c>
      <c r="E46" t="str">
        <f t="shared" si="6"/>
        <v>"electronic-circuit"</v>
      </c>
      <c r="F46" t="str">
        <f t="shared" si="6"/>
        <v>"electronic-circuit"</v>
      </c>
      <c r="G46">
        <f t="shared" si="7"/>
        <v>1</v>
      </c>
      <c r="H46" t="e">
        <f t="shared" si="8"/>
        <v>#VALUE!</v>
      </c>
      <c r="I46" t="str">
        <f t="shared" si="0"/>
        <v/>
      </c>
      <c r="J46" t="str">
        <f t="shared" si="1"/>
        <v>{"iron-plate",2}{"copper-cable",10}</v>
      </c>
      <c r="K46" t="str">
        <f t="shared" si="9"/>
        <v>{"iron-plate",2}</v>
      </c>
      <c r="L46" t="str">
        <f t="shared" si="14"/>
        <v>{"copper-cable",10}</v>
      </c>
      <c r="M46" t="str">
        <f t="shared" si="10"/>
        <v/>
      </c>
      <c r="N46" t="str">
        <f t="shared" si="11"/>
        <v/>
      </c>
      <c r="O46" t="str">
        <f t="shared" si="12"/>
        <v/>
      </c>
      <c r="P46">
        <f t="shared" si="15"/>
        <v>2</v>
      </c>
      <c r="Q46">
        <f t="shared" si="15"/>
        <v>5</v>
      </c>
      <c r="R46">
        <f t="shared" si="15"/>
        <v>0</v>
      </c>
      <c r="S46">
        <f t="shared" si="15"/>
        <v>0</v>
      </c>
      <c r="T46">
        <f t="shared" si="15"/>
        <v>0</v>
      </c>
      <c r="U46">
        <f t="shared" si="15"/>
        <v>0</v>
      </c>
      <c r="V46">
        <f t="shared" si="15"/>
        <v>0</v>
      </c>
    </row>
    <row r="47" spans="1:22" x14ac:dyDescent="0.3">
      <c r="A47" t="str">
        <f>'Paste Here!'!A46</f>
        <v>{type="recipe",name="transport-belt",ingredients={{"iron-plate",1},{"iron-gear-wheel",1}},result="transport-belt",result_count=2,requester_paste_multiplier=20}</v>
      </c>
      <c r="B47" t="str">
        <f t="shared" si="3"/>
        <v>{type="recipe",name="transport-belt",ingredients={{"iron-plate",1},{"iron-gear-wheel",1}},result="transport-belt",result_count=2,requester_paste_multiplier=20}</v>
      </c>
      <c r="C47" t="str">
        <f t="shared" si="4"/>
        <v>{type="recipe",name="transport-belt",ingredients={{"iron-plate",1},{"iron-gear-wheel",1}},result="transport-belt",result_count=2,requester_paste_multiplier=20}</v>
      </c>
      <c r="D47" t="str">
        <f t="shared" si="5"/>
        <v>type="recipe",name="transport-belt",ingredients={{"iron-plate",1},{"iron-gear-wheel",1}},result="transport-belt",result_count=2,requester_paste_multiplier=20</v>
      </c>
      <c r="E47" t="str">
        <f t="shared" si="6"/>
        <v>"transport-belt"</v>
      </c>
      <c r="F47" t="str">
        <f t="shared" si="6"/>
        <v>"transport-belt"</v>
      </c>
      <c r="G47">
        <f t="shared" si="7"/>
        <v>2</v>
      </c>
      <c r="H47" t="e">
        <f t="shared" si="8"/>
        <v>#VALUE!</v>
      </c>
      <c r="I47" t="str">
        <f t="shared" si="0"/>
        <v/>
      </c>
      <c r="J47" t="str">
        <f t="shared" si="1"/>
        <v>{"iron-plate",1}{"iron-gear-wheel",1}</v>
      </c>
      <c r="K47" t="str">
        <f t="shared" si="9"/>
        <v>{"iron-plate",1}</v>
      </c>
      <c r="L47" t="str">
        <f t="shared" si="14"/>
        <v>{"iron-gear-wheel",1}</v>
      </c>
      <c r="M47" t="str">
        <f t="shared" si="10"/>
        <v/>
      </c>
      <c r="N47" t="str">
        <f t="shared" si="11"/>
        <v/>
      </c>
      <c r="O47" t="str">
        <f t="shared" si="12"/>
        <v/>
      </c>
      <c r="P47">
        <f t="shared" si="15"/>
        <v>2.5</v>
      </c>
      <c r="Q47">
        <f t="shared" si="15"/>
        <v>0</v>
      </c>
      <c r="R47">
        <f t="shared" si="15"/>
        <v>0</v>
      </c>
      <c r="S47">
        <f t="shared" si="15"/>
        <v>0</v>
      </c>
      <c r="T47">
        <f t="shared" si="15"/>
        <v>0</v>
      </c>
      <c r="U47">
        <f t="shared" si="15"/>
        <v>0</v>
      </c>
      <c r="V47">
        <f t="shared" si="15"/>
        <v>0</v>
      </c>
    </row>
    <row r="48" spans="1:22" x14ac:dyDescent="0.3">
      <c r="A48" t="str">
        <f>'Paste Here!'!A47</f>
        <v>{type="recipe",name="electric-mining-drill",normal={energy_required=2,ingredients={{"electronic-circuit",3},{"iron-gear-wheel",5},{"iron-plate",10}},result="electric-mining-drill"},expensive={energy_required=2,ingredients={{"electronic-circuit",5},{"iron-gear-wheel",10},{"iron-plate",20}},result="electric-mining-drill"}}</v>
      </c>
      <c r="B48" t="str">
        <f t="shared" si="3"/>
        <v>{type="recipe",name="electric-mining-drill",normal={energy_required=2,ingredients={{"electronic-circuit",3},{"iron-gear-wheel",5},{"iron-plate",10}},result="electric-mining-drill"},expensive={energy_required=2,ingredients={{"electronic-circuit",5},{"iron-gear-wheel",10},{"iron-plate",20}},result="electric-mining-drill"}}</v>
      </c>
      <c r="C48" t="str">
        <f t="shared" si="4"/>
        <v>{type="recipe",name="electric-mining-drill",energy_required=2,ingredients={{"electronic-circuit",5},{"iron-gear-wheel",10},{"iron-plate",20}},result="electric-mining-drill"}</v>
      </c>
      <c r="D48" t="str">
        <f t="shared" si="5"/>
        <v>type="recipe",name="electric-mining-drill",energy_required=2,ingredients={{"electronic-circuit",5},{"iron-gear-wheel",10},{"iron-plate",20}},result="electric-mining-drill"</v>
      </c>
      <c r="E48" t="str">
        <f t="shared" si="6"/>
        <v>"electric-mining-drill"</v>
      </c>
      <c r="F48" t="str">
        <f t="shared" si="6"/>
        <v>"electric-mining-drill"</v>
      </c>
      <c r="G48">
        <f t="shared" si="7"/>
        <v>1</v>
      </c>
      <c r="H48">
        <f t="shared" si="8"/>
        <v>2</v>
      </c>
      <c r="I48" t="str">
        <f t="shared" si="0"/>
        <v/>
      </c>
      <c r="J48" t="str">
        <f t="shared" si="1"/>
        <v>{"electronic-circuit",5}{"iron-gear-wheel",10}{"iron-plate",20}</v>
      </c>
      <c r="K48" t="str">
        <f t="shared" si="9"/>
        <v>{"electronic-circuit",5}</v>
      </c>
      <c r="L48" t="str">
        <f t="shared" si="14"/>
        <v>{"iron-gear-wheel",10}</v>
      </c>
      <c r="M48" t="str">
        <f t="shared" si="10"/>
        <v>{"iron-plate",20}</v>
      </c>
      <c r="N48" t="str">
        <f t="shared" si="11"/>
        <v/>
      </c>
      <c r="O48" t="str">
        <f t="shared" si="12"/>
        <v/>
      </c>
      <c r="P48">
        <f t="shared" si="15"/>
        <v>70</v>
      </c>
      <c r="Q48">
        <f t="shared" si="15"/>
        <v>25</v>
      </c>
      <c r="R48">
        <f t="shared" si="15"/>
        <v>5</v>
      </c>
      <c r="S48">
        <f t="shared" si="15"/>
        <v>0</v>
      </c>
      <c r="T48">
        <f t="shared" si="15"/>
        <v>0</v>
      </c>
      <c r="U48">
        <f t="shared" si="15"/>
        <v>0</v>
      </c>
      <c r="V48">
        <f t="shared" si="15"/>
        <v>0</v>
      </c>
    </row>
    <row r="49" spans="1:22" x14ac:dyDescent="0.3">
      <c r="A49" t="str">
        <f>'Paste Here!'!A48</f>
        <v>{type="recipe",name="burner-mining-drill",normal={energy_required=2,ingredients={{"iron-gear-wheel",3},{"stone-furnace",1},{"iron-plate",3}},result="burner-mining-drill"},expensive={energy_required=4,ingredients={{"iron-gear-wheel",6},{"stone-furnace",2},{"iron-plate",6}},result="burner-mining-drill"}}</v>
      </c>
      <c r="B49" t="str">
        <f t="shared" si="3"/>
        <v>{type="recipe",name="burner-mining-drill",normal={energy_required=2,ingredients={{"iron-gear-wheel",3},{"stone-furnace",1},{"iron-plate",3}},result="burner-mining-drill"},expensive={energy_required=4,ingredients={{"iron-gear-wheel",6},{"stone-furnace",2},{"iron-plate",6}},result="burner-mining-drill"}}</v>
      </c>
      <c r="C49" t="str">
        <f t="shared" si="4"/>
        <v>{type="recipe",name="burner-mining-drill",energy_required=4,ingredients={{"iron-gear-wheel",6},{"stone-furnace",2},{"iron-plate",6}},result="burner-mining-drill"}</v>
      </c>
      <c r="D49" t="str">
        <f t="shared" si="5"/>
        <v>type="recipe",name="burner-mining-drill",energy_required=4,ingredients={{"iron-gear-wheel",6},{"stone-furnace",2},{"iron-plate",6}},result="burner-mining-drill"</v>
      </c>
      <c r="E49" t="str">
        <f t="shared" si="6"/>
        <v>"burner-mining-drill"</v>
      </c>
      <c r="F49" t="str">
        <f t="shared" si="6"/>
        <v>"burner-mining-drill"</v>
      </c>
      <c r="G49">
        <f t="shared" si="7"/>
        <v>1</v>
      </c>
      <c r="H49">
        <f t="shared" si="8"/>
        <v>4</v>
      </c>
      <c r="I49" t="str">
        <f t="shared" si="0"/>
        <v/>
      </c>
      <c r="J49" t="str">
        <f t="shared" si="1"/>
        <v>{"iron-gear-wheel",6}{"stone-furnace",2}{"iron-plate",6}</v>
      </c>
      <c r="K49" t="str">
        <f t="shared" si="9"/>
        <v>{"iron-gear-wheel",6}</v>
      </c>
      <c r="L49" t="str">
        <f t="shared" si="14"/>
        <v>{"stone-furnace",2}</v>
      </c>
      <c r="M49" t="str">
        <f t="shared" si="10"/>
        <v>{"iron-plate",6}</v>
      </c>
      <c r="N49" t="str">
        <f t="shared" si="11"/>
        <v/>
      </c>
      <c r="O49" t="str">
        <f t="shared" si="12"/>
        <v/>
      </c>
      <c r="P49">
        <f t="shared" si="15"/>
        <v>30</v>
      </c>
      <c r="Q49">
        <f t="shared" si="15"/>
        <v>0</v>
      </c>
      <c r="R49">
        <f t="shared" si="15"/>
        <v>0</v>
      </c>
      <c r="S49">
        <f t="shared" si="15"/>
        <v>0</v>
      </c>
      <c r="T49">
        <f t="shared" si="15"/>
        <v>0</v>
      </c>
      <c r="U49">
        <f t="shared" si="15"/>
        <v>0</v>
      </c>
      <c r="V49">
        <f t="shared" si="15"/>
        <v>10</v>
      </c>
    </row>
    <row r="50" spans="1:22" x14ac:dyDescent="0.3">
      <c r="A50" t="str">
        <f>'Paste Here!'!A49</f>
        <v>{type="recipe",name="inserter",ingredients={{"electronic-circuit",1},{"iron-gear-wheel",1},{"iron-plate",1}},result="inserter",requester_paste_multiplier=15}</v>
      </c>
      <c r="B50" t="str">
        <f t="shared" si="3"/>
        <v>{type="recipe",name="inserter",ingredients={{"electronic-circuit",1},{"iron-gear-wheel",1},{"iron-plate",1}},result="inserter",requester_paste_multiplier=15}</v>
      </c>
      <c r="C50" t="str">
        <f t="shared" si="4"/>
        <v>{type="recipe",name="inserter",ingredients={{"electronic-circuit",1},{"iron-gear-wheel",1},{"iron-plate",1}},result="inserter",requester_paste_multiplier=15}</v>
      </c>
      <c r="D50" t="str">
        <f t="shared" si="5"/>
        <v>type="recipe",name="inserter",ingredients={{"electronic-circuit",1},{"iron-gear-wheel",1},{"iron-plate",1}},result="inserter",requester_paste_multiplier=15</v>
      </c>
      <c r="E50" t="str">
        <f t="shared" si="6"/>
        <v>"inserter"</v>
      </c>
      <c r="F50" t="str">
        <f t="shared" si="6"/>
        <v>"inserter"</v>
      </c>
      <c r="G50">
        <f t="shared" si="7"/>
        <v>1</v>
      </c>
      <c r="H50" t="e">
        <f t="shared" si="8"/>
        <v>#VALUE!</v>
      </c>
      <c r="I50" t="str">
        <f t="shared" si="0"/>
        <v/>
      </c>
      <c r="J50" t="str">
        <f t="shared" si="1"/>
        <v>{"electronic-circuit",1}{"iron-gear-wheel",1}{"iron-plate",1}</v>
      </c>
      <c r="K50" t="str">
        <f t="shared" si="9"/>
        <v>{"electronic-circuit",1}</v>
      </c>
      <c r="L50" t="str">
        <f t="shared" si="14"/>
        <v>{"iron-gear-wheel",1}</v>
      </c>
      <c r="M50" t="str">
        <f t="shared" si="10"/>
        <v>{"iron-plate",1}</v>
      </c>
      <c r="N50" t="str">
        <f t="shared" si="11"/>
        <v/>
      </c>
      <c r="O50" t="str">
        <f t="shared" si="12"/>
        <v/>
      </c>
      <c r="P50">
        <f t="shared" si="15"/>
        <v>7</v>
      </c>
      <c r="Q50">
        <f t="shared" si="15"/>
        <v>5</v>
      </c>
      <c r="R50">
        <f t="shared" si="15"/>
        <v>1</v>
      </c>
      <c r="S50">
        <f t="shared" si="15"/>
        <v>0</v>
      </c>
      <c r="T50">
        <f t="shared" si="15"/>
        <v>0</v>
      </c>
      <c r="U50">
        <f t="shared" si="15"/>
        <v>0</v>
      </c>
      <c r="V50">
        <f t="shared" si="15"/>
        <v>0</v>
      </c>
    </row>
    <row r="51" spans="1:22" x14ac:dyDescent="0.3">
      <c r="A51" t="str">
        <f>'Paste Here!'!A50</f>
        <v>{type="recipe",name="burner-inserter",ingredients={{"iron-plate",1},{"iron-gear-wheel",1}},result="burner-inserter",requester_paste_multiplier=15}</v>
      </c>
      <c r="B51" t="str">
        <f t="shared" si="3"/>
        <v>{type="recipe",name="burner-inserter",ingredients={{"iron-plate",1},{"iron-gear-wheel",1}},result="burner-inserter",requester_paste_multiplier=15}</v>
      </c>
      <c r="C51" t="str">
        <f t="shared" si="4"/>
        <v>{type="recipe",name="burner-inserter",ingredients={{"iron-plate",1},{"iron-gear-wheel",1}},result="burner-inserter",requester_paste_multiplier=15}</v>
      </c>
      <c r="D51" t="str">
        <f t="shared" si="5"/>
        <v>type="recipe",name="burner-inserter",ingredients={{"iron-plate",1},{"iron-gear-wheel",1}},result="burner-inserter",requester_paste_multiplier=15</v>
      </c>
      <c r="E51" t="str">
        <f t="shared" si="6"/>
        <v>"burner-inserter"</v>
      </c>
      <c r="F51" t="str">
        <f t="shared" si="6"/>
        <v>"burner-inserter"</v>
      </c>
      <c r="G51">
        <f t="shared" si="7"/>
        <v>1</v>
      </c>
      <c r="H51" t="e">
        <f t="shared" si="8"/>
        <v>#VALUE!</v>
      </c>
      <c r="I51" t="str">
        <f t="shared" si="0"/>
        <v/>
      </c>
      <c r="J51" t="str">
        <f t="shared" si="1"/>
        <v>{"iron-plate",1}{"iron-gear-wheel",1}</v>
      </c>
      <c r="K51" t="str">
        <f t="shared" si="9"/>
        <v>{"iron-plate",1}</v>
      </c>
      <c r="L51" t="str">
        <f t="shared" si="14"/>
        <v>{"iron-gear-wheel",1}</v>
      </c>
      <c r="M51" t="str">
        <f t="shared" si="10"/>
        <v/>
      </c>
      <c r="N51" t="str">
        <f t="shared" si="11"/>
        <v/>
      </c>
      <c r="O51" t="str">
        <f t="shared" si="12"/>
        <v/>
      </c>
      <c r="P51">
        <f t="shared" si="15"/>
        <v>5</v>
      </c>
      <c r="Q51">
        <f t="shared" si="15"/>
        <v>0</v>
      </c>
      <c r="R51">
        <f t="shared" si="15"/>
        <v>0</v>
      </c>
      <c r="S51">
        <f t="shared" si="15"/>
        <v>0</v>
      </c>
      <c r="T51">
        <f t="shared" si="15"/>
        <v>0</v>
      </c>
      <c r="U51">
        <f t="shared" si="15"/>
        <v>0</v>
      </c>
      <c r="V51">
        <f t="shared" si="15"/>
        <v>0</v>
      </c>
    </row>
    <row r="52" spans="1:22" x14ac:dyDescent="0.3">
      <c r="A52" t="str">
        <f>'Paste Here!'!A51</f>
        <v>{type="recipe",name="pipe",normal={ingredients={{"iron-plate",1}},result="pipe",requester_paste_multiplier=15},expensive={ingredients={{"iron-plate",2}},result="pipe",requester_paste_multiplier=15}}</v>
      </c>
      <c r="B52" t="str">
        <f t="shared" si="3"/>
        <v>{type="recipe",name="pipe",normal={ingredients={{"iron-plate",1}},result="pipe",requester_paste_multiplier=15},expensive={ingredients={{"iron-plate",2}},result="pipe",requester_paste_multiplier=15}}</v>
      </c>
      <c r="C52" t="str">
        <f t="shared" si="4"/>
        <v>{type="recipe",name="pipe",ingredients={{"iron-plate",2}},result="pipe",requester_paste_multiplier=15}</v>
      </c>
      <c r="D52" t="str">
        <f t="shared" si="5"/>
        <v>type="recipe",name="pipe",ingredients={{"iron-plate",2}},result="pipe",requester_paste_multiplier=15</v>
      </c>
      <c r="E52" t="str">
        <f t="shared" si="6"/>
        <v>"pipe"</v>
      </c>
      <c r="F52" t="str">
        <f t="shared" si="6"/>
        <v>"pipe"</v>
      </c>
      <c r="G52">
        <f t="shared" si="7"/>
        <v>1</v>
      </c>
      <c r="H52" t="e">
        <f t="shared" si="8"/>
        <v>#VALUE!</v>
      </c>
      <c r="I52" t="str">
        <f t="shared" si="0"/>
        <v/>
      </c>
      <c r="J52" t="str">
        <f t="shared" si="1"/>
        <v>{"iron-plate",2}</v>
      </c>
      <c r="K52" t="str">
        <f t="shared" si="9"/>
        <v>{"iron-plate",2}</v>
      </c>
      <c r="L52" t="str">
        <f t="shared" si="14"/>
        <v/>
      </c>
      <c r="M52" t="str">
        <f t="shared" si="10"/>
        <v/>
      </c>
      <c r="N52" t="str">
        <f t="shared" si="11"/>
        <v/>
      </c>
      <c r="O52" t="str">
        <f t="shared" si="12"/>
        <v/>
      </c>
      <c r="P52">
        <f t="shared" si="15"/>
        <v>2</v>
      </c>
      <c r="Q52">
        <f t="shared" si="15"/>
        <v>0</v>
      </c>
      <c r="R52">
        <f t="shared" si="15"/>
        <v>0</v>
      </c>
      <c r="S52">
        <f t="shared" si="15"/>
        <v>0</v>
      </c>
      <c r="T52">
        <f t="shared" si="15"/>
        <v>0</v>
      </c>
      <c r="U52">
        <f t="shared" si="15"/>
        <v>0</v>
      </c>
      <c r="V52">
        <f t="shared" si="15"/>
        <v>0</v>
      </c>
    </row>
    <row r="53" spans="1:22" x14ac:dyDescent="0.3">
      <c r="A53" t="str">
        <f>'Paste Here!'!A52</f>
        <v>{type="recipe",name="offshore-pump",ingredients={{"electronic-circuit",2},{"pipe",1},{"iron-gear-wheel",1}},result="offshore-pump"}</v>
      </c>
      <c r="B53" t="str">
        <f t="shared" si="3"/>
        <v>{type="recipe",name="offshore-pump",ingredients={{"electronic-circuit",2},{"pipe",1},{"iron-gear-wheel",1}},result="offshore-pump"}</v>
      </c>
      <c r="C53" t="str">
        <f t="shared" si="4"/>
        <v>{type="recipe",name="offshore-pump",ingredients={{"electronic-circuit",2},{"pipe",1},{"iron-gear-wheel",1}},result="offshore-pump"}</v>
      </c>
      <c r="D53" t="str">
        <f t="shared" si="5"/>
        <v>type="recipe",name="offshore-pump",ingredients={{"electronic-circuit",2},{"pipe",1},{"iron-gear-wheel",1}},result="offshore-pump"</v>
      </c>
      <c r="E53" t="str">
        <f t="shared" si="6"/>
        <v>"offshore-pump"</v>
      </c>
      <c r="F53" t="str">
        <f t="shared" si="6"/>
        <v>"offshore-pump"</v>
      </c>
      <c r="G53">
        <f t="shared" si="7"/>
        <v>1</v>
      </c>
      <c r="H53" t="e">
        <f t="shared" si="8"/>
        <v>#VALUE!</v>
      </c>
      <c r="I53" t="str">
        <f t="shared" si="0"/>
        <v/>
      </c>
      <c r="J53" t="str">
        <f t="shared" si="1"/>
        <v>{"electronic-circuit",2}{"pipe",1}{"iron-gear-wheel",1}</v>
      </c>
      <c r="K53" t="str">
        <f t="shared" si="9"/>
        <v>{"electronic-circuit",2}</v>
      </c>
      <c r="L53" t="str">
        <f t="shared" si="14"/>
        <v>{"pipe",1}</v>
      </c>
      <c r="M53" t="str">
        <f t="shared" si="10"/>
        <v>{"iron-gear-wheel",1}</v>
      </c>
      <c r="N53" t="str">
        <f t="shared" si="11"/>
        <v/>
      </c>
      <c r="O53" t="str">
        <f t="shared" si="12"/>
        <v/>
      </c>
      <c r="P53">
        <f t="shared" si="15"/>
        <v>10</v>
      </c>
      <c r="Q53">
        <f t="shared" si="15"/>
        <v>10</v>
      </c>
      <c r="R53">
        <f t="shared" si="15"/>
        <v>2</v>
      </c>
      <c r="S53">
        <f t="shared" si="15"/>
        <v>0</v>
      </c>
      <c r="T53">
        <f t="shared" si="15"/>
        <v>0</v>
      </c>
      <c r="U53">
        <f t="shared" si="15"/>
        <v>0</v>
      </c>
      <c r="V53">
        <f t="shared" si="15"/>
        <v>0</v>
      </c>
    </row>
    <row r="54" spans="1:22" x14ac:dyDescent="0.3">
      <c r="A54" t="str">
        <f>'Paste Here!'!A53</f>
        <v>{type="recipe",name="copper-cable",ingredients={{"copper-plate",1}},result="copper-cable",result_count=2}</v>
      </c>
      <c r="B54" t="str">
        <f t="shared" si="3"/>
        <v>{type="recipe",name="copper-cable",ingredients={{"copper-plate",1}},result="copper-cable",result_count=2}</v>
      </c>
      <c r="C54" t="str">
        <f t="shared" si="4"/>
        <v>{type="recipe",name="copper-cable",ingredients={{"copper-plate",1}},result="copper-cable",result_count=2}</v>
      </c>
      <c r="D54" t="str">
        <f t="shared" si="5"/>
        <v>type="recipe",name="copper-cable",ingredients={{"copper-plate",1}},result="copper-cable",result_count=2</v>
      </c>
      <c r="E54" t="str">
        <f t="shared" si="6"/>
        <v>"copper-cable"</v>
      </c>
      <c r="F54" t="str">
        <f t="shared" si="6"/>
        <v>"copper-cable"</v>
      </c>
      <c r="G54">
        <f t="shared" si="7"/>
        <v>2</v>
      </c>
      <c r="H54" t="e">
        <f t="shared" si="8"/>
        <v>#VALUE!</v>
      </c>
      <c r="I54" t="str">
        <f t="shared" si="0"/>
        <v/>
      </c>
      <c r="J54" t="str">
        <f t="shared" si="1"/>
        <v>{"copper-plate",1}</v>
      </c>
      <c r="K54" t="str">
        <f t="shared" si="9"/>
        <v>{"copper-plate",1}</v>
      </c>
      <c r="L54" t="str">
        <f t="shared" si="14"/>
        <v/>
      </c>
      <c r="M54" t="str">
        <f t="shared" si="10"/>
        <v/>
      </c>
      <c r="N54" t="str">
        <f t="shared" si="11"/>
        <v/>
      </c>
      <c r="O54" t="str">
        <f t="shared" si="12"/>
        <v/>
      </c>
      <c r="P54">
        <f t="shared" si="15"/>
        <v>0</v>
      </c>
      <c r="Q54">
        <f t="shared" si="15"/>
        <v>0.5</v>
      </c>
      <c r="R54">
        <f t="shared" si="15"/>
        <v>0</v>
      </c>
      <c r="S54">
        <f t="shared" si="15"/>
        <v>0</v>
      </c>
      <c r="T54">
        <f t="shared" si="15"/>
        <v>0</v>
      </c>
      <c r="U54">
        <f t="shared" si="15"/>
        <v>0</v>
      </c>
      <c r="V54">
        <f t="shared" si="15"/>
        <v>0</v>
      </c>
    </row>
    <row r="55" spans="1:22" x14ac:dyDescent="0.3">
      <c r="A55" t="str">
        <f>'Paste Here!'!A54</f>
        <v>{type="recipe",name="small-electric-pole",ingredients={{"wood",2},{"copper-cable",2}},result="small-electric-pole",result_count=2,requester_paste_multiplier=4}</v>
      </c>
      <c r="B55" t="str">
        <f t="shared" si="3"/>
        <v>{type="recipe",name="small-electric-pole",ingredients={{"wood",2},{"copper-cable",2}},result="small-electric-pole",result_count=2,requester_paste_multiplier=4}</v>
      </c>
      <c r="C55" t="str">
        <f t="shared" si="4"/>
        <v>{type="recipe",name="small-electric-pole",ingredients={{"wood",2},{"copper-cable",2}},result="small-electric-pole",result_count=2,requester_paste_multiplier=4}</v>
      </c>
      <c r="D55" t="str">
        <f t="shared" si="5"/>
        <v>type="recipe",name="small-electric-pole",ingredients={{"wood",2},{"copper-cable",2}},result="small-electric-pole",result_count=2,requester_paste_multiplier=4</v>
      </c>
      <c r="E55" t="str">
        <f t="shared" si="6"/>
        <v>"small-electric-pole"</v>
      </c>
      <c r="F55" t="str">
        <f t="shared" si="6"/>
        <v>"small-electric-pole"</v>
      </c>
      <c r="G55">
        <f t="shared" si="7"/>
        <v>2</v>
      </c>
      <c r="H55" t="e">
        <f t="shared" si="8"/>
        <v>#VALUE!</v>
      </c>
      <c r="I55" t="str">
        <f t="shared" si="0"/>
        <v/>
      </c>
      <c r="J55" t="str">
        <f t="shared" si="1"/>
        <v>{"wood",2}{"copper-cable",2}</v>
      </c>
      <c r="K55" t="str">
        <f t="shared" si="9"/>
        <v>{"wood",2}</v>
      </c>
      <c r="L55" t="str">
        <f t="shared" si="14"/>
        <v>{"copper-cable",2}</v>
      </c>
      <c r="M55" t="str">
        <f t="shared" si="10"/>
        <v/>
      </c>
      <c r="N55" t="str">
        <f t="shared" si="11"/>
        <v/>
      </c>
      <c r="O55" t="str">
        <f t="shared" si="12"/>
        <v/>
      </c>
      <c r="P55">
        <f t="shared" si="15"/>
        <v>0</v>
      </c>
      <c r="Q55">
        <f t="shared" si="15"/>
        <v>0.5</v>
      </c>
      <c r="R55">
        <f t="shared" si="15"/>
        <v>0</v>
      </c>
      <c r="S55">
        <f t="shared" si="15"/>
        <v>0</v>
      </c>
      <c r="T55">
        <f t="shared" si="15"/>
        <v>0</v>
      </c>
      <c r="U55">
        <f t="shared" si="15"/>
        <v>0</v>
      </c>
      <c r="V55">
        <f t="shared" si="15"/>
        <v>0</v>
      </c>
    </row>
    <row r="56" spans="1:22" x14ac:dyDescent="0.3">
      <c r="A56" t="str">
        <f>'Paste Here!'!A55</f>
        <v>{type="recipe",name="pistol",energy_required=5,ingredients={{"copper-plate",5},{"iron-plate",5}},result="pistol"}</v>
      </c>
      <c r="B56" t="str">
        <f t="shared" si="3"/>
        <v>{type="recipe",name="pistol",energy_required=5,ingredients={{"copper-plate",5},{"iron-plate",5}},result="pistol"}</v>
      </c>
      <c r="C56" t="str">
        <f t="shared" si="4"/>
        <v>{type="recipe",name="pistol",energy_required=5,ingredients={{"copper-plate",5},{"iron-plate",5}},result="pistol"}</v>
      </c>
      <c r="D56" t="str">
        <f t="shared" si="5"/>
        <v>type="recipe",name="pistol",energy_required=5,ingredients={{"copper-plate",5},{"iron-plate",5}},result="pistol"</v>
      </c>
      <c r="E56" t="str">
        <f t="shared" si="6"/>
        <v>"pistol"</v>
      </c>
      <c r="F56" t="str">
        <f t="shared" si="6"/>
        <v>"pistol"</v>
      </c>
      <c r="G56">
        <f t="shared" si="7"/>
        <v>1</v>
      </c>
      <c r="H56">
        <f t="shared" si="8"/>
        <v>5</v>
      </c>
      <c r="I56" t="str">
        <f t="shared" si="0"/>
        <v/>
      </c>
      <c r="J56" t="str">
        <f t="shared" si="1"/>
        <v>{"copper-plate",5}{"iron-plate",5}</v>
      </c>
      <c r="K56" t="str">
        <f t="shared" si="9"/>
        <v>{"copper-plate",5}</v>
      </c>
      <c r="L56" t="str">
        <f t="shared" si="14"/>
        <v>{"iron-plate",5}</v>
      </c>
      <c r="M56" t="str">
        <f t="shared" si="10"/>
        <v/>
      </c>
      <c r="N56" t="str">
        <f t="shared" si="11"/>
        <v/>
      </c>
      <c r="O56" t="str">
        <f t="shared" si="12"/>
        <v/>
      </c>
      <c r="P56">
        <f t="shared" si="15"/>
        <v>5</v>
      </c>
      <c r="Q56">
        <f t="shared" si="15"/>
        <v>5</v>
      </c>
      <c r="R56">
        <f t="shared" si="15"/>
        <v>0</v>
      </c>
      <c r="S56">
        <f t="shared" si="15"/>
        <v>0</v>
      </c>
      <c r="T56">
        <f t="shared" si="15"/>
        <v>0</v>
      </c>
      <c r="U56">
        <f t="shared" si="15"/>
        <v>0</v>
      </c>
      <c r="V56">
        <f t="shared" si="15"/>
        <v>0</v>
      </c>
    </row>
    <row r="57" spans="1:22" x14ac:dyDescent="0.3">
      <c r="A57" t="str">
        <f>'Paste Here!'!A56</f>
        <v>{type="recipe",name="submachine-gun",normal={enabled=false,energy_required=10,ingredients={{"iron-gear-wheel",10},{"copper-plate",5},{"iron-plate",10}},result="submachine-gun"},expensive={enabled=false,energy_required=10,ingredients={{"iron-gear-wheel",15},{"copper-plate",20},{"iron-plate",30}},result="submachine-gun"}}</v>
      </c>
      <c r="B57" t="str">
        <f t="shared" si="3"/>
        <v>{type="recipe",name="submachine-gun",normal={enabled=false,energy_required=10,ingredients={{"iron-gear-wheel",10},{"copper-plate",5},{"iron-plate",10}},result="submachine-gun"},expensive={enabled=false,energy_required=10,ingredients={{"iron-gear-wheel",15},{"copper-plate",20},{"iron-plate",30}},result="submachine-gun"}}</v>
      </c>
      <c r="C57" t="str">
        <f t="shared" si="4"/>
        <v>{type="recipe",name="submachine-gun",enabled=false,energy_required=10,ingredients={{"iron-gear-wheel",15},{"copper-plate",20},{"iron-plate",30}},result="submachine-gun"}</v>
      </c>
      <c r="D57" t="str">
        <f t="shared" si="5"/>
        <v>type="recipe",name="submachine-gun",enabled=false,energy_required=10,ingredients={{"iron-gear-wheel",15},{"copper-plate",20},{"iron-plate",30}},result="submachine-gun"</v>
      </c>
      <c r="E57" t="str">
        <f t="shared" si="6"/>
        <v>"submachine-gun"</v>
      </c>
      <c r="F57" t="str">
        <f t="shared" si="6"/>
        <v>"submachine-gun"</v>
      </c>
      <c r="G57">
        <f t="shared" si="7"/>
        <v>1</v>
      </c>
      <c r="H57">
        <f t="shared" si="8"/>
        <v>10</v>
      </c>
      <c r="I57" t="str">
        <f t="shared" si="0"/>
        <v/>
      </c>
      <c r="J57" t="str">
        <f t="shared" si="1"/>
        <v>{"iron-gear-wheel",15}{"copper-plate",20}{"iron-plate",30}</v>
      </c>
      <c r="K57" t="str">
        <f t="shared" si="9"/>
        <v>{"iron-gear-wheel",15}</v>
      </c>
      <c r="L57" t="str">
        <f t="shared" si="14"/>
        <v>{"copper-plate",20}</v>
      </c>
      <c r="M57" t="str">
        <f t="shared" si="10"/>
        <v>{"iron-plate",30}</v>
      </c>
      <c r="N57" t="str">
        <f t="shared" si="11"/>
        <v/>
      </c>
      <c r="O57" t="str">
        <f t="shared" si="12"/>
        <v/>
      </c>
      <c r="P57">
        <f t="shared" si="15"/>
        <v>90</v>
      </c>
      <c r="Q57">
        <f t="shared" si="15"/>
        <v>20</v>
      </c>
      <c r="R57">
        <f t="shared" si="15"/>
        <v>0</v>
      </c>
      <c r="S57">
        <f t="shared" si="15"/>
        <v>0</v>
      </c>
      <c r="T57">
        <f t="shared" si="15"/>
        <v>0</v>
      </c>
      <c r="U57">
        <f t="shared" si="15"/>
        <v>0</v>
      </c>
      <c r="V57">
        <f t="shared" si="15"/>
        <v>0</v>
      </c>
    </row>
    <row r="58" spans="1:22" x14ac:dyDescent="0.3">
      <c r="A58" t="str">
        <f>'Paste Here!'!A57</f>
        <v>{type="recipe",name="firearm-magazine",energy_required=1,ingredients={{"iron-plate",4}},result="firearm-magazine",result_count=1}</v>
      </c>
      <c r="B58" t="str">
        <f t="shared" si="3"/>
        <v>{type="recipe",name="firearm-magazine",energy_required=1,ingredients={{"iron-plate",4}},result="firearm-magazine",result_count=1}</v>
      </c>
      <c r="C58" t="str">
        <f t="shared" si="4"/>
        <v>{type="recipe",name="firearm-magazine",energy_required=1,ingredients={{"iron-plate",4}},result="firearm-magazine",result_count=1}</v>
      </c>
      <c r="D58" t="str">
        <f t="shared" si="5"/>
        <v>type="recipe",name="firearm-magazine",energy_required=1,ingredients={{"iron-plate",4}},result="firearm-magazine",result_count=1</v>
      </c>
      <c r="E58" t="str">
        <f t="shared" si="6"/>
        <v>"firearm-magazine"</v>
      </c>
      <c r="F58" t="str">
        <f t="shared" si="6"/>
        <v>"firearm-magazine"</v>
      </c>
      <c r="G58">
        <f t="shared" si="7"/>
        <v>1</v>
      </c>
      <c r="H58">
        <f t="shared" si="8"/>
        <v>1</v>
      </c>
      <c r="I58" t="str">
        <f t="shared" si="0"/>
        <v/>
      </c>
      <c r="J58" t="str">
        <f t="shared" si="1"/>
        <v>{"iron-plate",4}</v>
      </c>
      <c r="K58" t="str">
        <f t="shared" si="9"/>
        <v>{"iron-plate",4}</v>
      </c>
      <c r="L58" t="str">
        <f t="shared" si="14"/>
        <v/>
      </c>
      <c r="M58" t="str">
        <f t="shared" si="10"/>
        <v/>
      </c>
      <c r="N58" t="str">
        <f t="shared" si="11"/>
        <v/>
      </c>
      <c r="O58" t="str">
        <f t="shared" si="12"/>
        <v/>
      </c>
      <c r="P58">
        <f t="shared" si="15"/>
        <v>4</v>
      </c>
      <c r="Q58">
        <f t="shared" si="15"/>
        <v>0</v>
      </c>
      <c r="R58">
        <f t="shared" si="15"/>
        <v>0</v>
      </c>
      <c r="S58">
        <f t="shared" si="15"/>
        <v>0</v>
      </c>
      <c r="T58">
        <f t="shared" si="15"/>
        <v>0</v>
      </c>
      <c r="U58">
        <f t="shared" si="15"/>
        <v>0</v>
      </c>
      <c r="V58">
        <f t="shared" si="15"/>
        <v>0</v>
      </c>
    </row>
    <row r="59" spans="1:22" x14ac:dyDescent="0.3">
      <c r="A59" t="str">
        <f>'Paste Here!'!A58</f>
        <v>{type="recipe",name="light-armor",enabled=true,energy_required=3,ingredients={{"iron-plate",40}},result="light-armor"}</v>
      </c>
      <c r="B59" t="str">
        <f t="shared" si="3"/>
        <v>{type="recipe",name="light-armor",enabled=true,energy_required=3,ingredients={{"iron-plate",40}},result="light-armor"}</v>
      </c>
      <c r="C59" t="str">
        <f t="shared" si="4"/>
        <v>{type="recipe",name="light-armor",enabled=true,energy_required=3,ingredients={{"iron-plate",40}},result="light-armor"}</v>
      </c>
      <c r="D59" t="str">
        <f t="shared" si="5"/>
        <v>type="recipe",name="light-armor",enabled=true,energy_required=3,ingredients={{"iron-plate",40}},result="light-armor"</v>
      </c>
      <c r="E59" t="str">
        <f t="shared" si="6"/>
        <v>"light-armor"</v>
      </c>
      <c r="F59" t="str">
        <f t="shared" si="6"/>
        <v>"light-armor"</v>
      </c>
      <c r="G59">
        <f t="shared" si="7"/>
        <v>1</v>
      </c>
      <c r="H59">
        <f t="shared" si="8"/>
        <v>3</v>
      </c>
      <c r="I59" t="str">
        <f t="shared" si="0"/>
        <v/>
      </c>
      <c r="J59" t="str">
        <f t="shared" si="1"/>
        <v>{"iron-plate",40}</v>
      </c>
      <c r="K59" t="str">
        <f t="shared" si="9"/>
        <v>{"iron-plate",40}</v>
      </c>
      <c r="L59" t="str">
        <f t="shared" si="14"/>
        <v/>
      </c>
      <c r="M59" t="str">
        <f t="shared" si="10"/>
        <v/>
      </c>
      <c r="N59" t="str">
        <f t="shared" si="11"/>
        <v/>
      </c>
      <c r="O59" t="str">
        <f t="shared" si="12"/>
        <v/>
      </c>
      <c r="P59">
        <f t="shared" si="15"/>
        <v>40</v>
      </c>
      <c r="Q59">
        <f t="shared" si="15"/>
        <v>0</v>
      </c>
      <c r="R59">
        <f t="shared" si="15"/>
        <v>0</v>
      </c>
      <c r="S59">
        <f t="shared" si="15"/>
        <v>0</v>
      </c>
      <c r="T59">
        <f t="shared" si="15"/>
        <v>0</v>
      </c>
      <c r="U59">
        <f t="shared" si="15"/>
        <v>0</v>
      </c>
      <c r="V59">
        <f t="shared" si="15"/>
        <v>0</v>
      </c>
    </row>
    <row r="60" spans="1:22" x14ac:dyDescent="0.3">
      <c r="A60" t="str">
        <f>'Paste Here!'!A59</f>
        <v>{type="recipe",name="radar",ingredients={{"electronic-circuit",5},{"iron-gear-wheel",5},{"iron-plate",10}},result="radar",requester_paste_multiplier=4}</v>
      </c>
      <c r="B60" t="str">
        <f t="shared" si="3"/>
        <v>{type="recipe",name="radar",ingredients={{"electronic-circuit",5},{"iron-gear-wheel",5},{"iron-plate",10}},result="radar",requester_paste_multiplier=4}</v>
      </c>
      <c r="C60" t="str">
        <f t="shared" si="4"/>
        <v>{type="recipe",name="radar",ingredients={{"electronic-circuit",5},{"iron-gear-wheel",5},{"iron-plate",10}},result="radar",requester_paste_multiplier=4}</v>
      </c>
      <c r="D60" t="str">
        <f t="shared" si="5"/>
        <v>type="recipe",name="radar",ingredients={{"electronic-circuit",5},{"iron-gear-wheel",5},{"iron-plate",10}},result="radar",requester_paste_multiplier=4</v>
      </c>
      <c r="E60" t="str">
        <f t="shared" si="6"/>
        <v>"radar"</v>
      </c>
      <c r="F60" t="str">
        <f t="shared" si="6"/>
        <v>"radar"</v>
      </c>
      <c r="G60">
        <f t="shared" si="7"/>
        <v>1</v>
      </c>
      <c r="H60" t="e">
        <f t="shared" si="8"/>
        <v>#VALUE!</v>
      </c>
      <c r="I60" t="str">
        <f t="shared" si="0"/>
        <v/>
      </c>
      <c r="J60" t="str">
        <f t="shared" si="1"/>
        <v>{"electronic-circuit",5}{"iron-gear-wheel",5}{"iron-plate",10}</v>
      </c>
      <c r="K60" t="str">
        <f t="shared" si="9"/>
        <v>{"electronic-circuit",5}</v>
      </c>
      <c r="L60" t="str">
        <f t="shared" si="14"/>
        <v>{"iron-gear-wheel",5}</v>
      </c>
      <c r="M60" t="str">
        <f t="shared" si="10"/>
        <v>{"iron-plate",10}</v>
      </c>
      <c r="N60" t="str">
        <f t="shared" si="11"/>
        <v/>
      </c>
      <c r="O60" t="str">
        <f t="shared" si="12"/>
        <v/>
      </c>
      <c r="P60">
        <f t="shared" si="15"/>
        <v>40</v>
      </c>
      <c r="Q60">
        <f t="shared" si="15"/>
        <v>25</v>
      </c>
      <c r="R60">
        <f t="shared" si="15"/>
        <v>5</v>
      </c>
      <c r="S60">
        <f t="shared" si="15"/>
        <v>0</v>
      </c>
      <c r="T60">
        <f t="shared" si="15"/>
        <v>0</v>
      </c>
      <c r="U60">
        <f t="shared" si="15"/>
        <v>0</v>
      </c>
      <c r="V60">
        <f t="shared" si="15"/>
        <v>0</v>
      </c>
    </row>
    <row r="61" spans="1:22" x14ac:dyDescent="0.3">
      <c r="A61" t="str">
        <f>'Paste Here!'!A60</f>
        <v>{type="recipe",name="small-lamp",enabled=false,ingredients={{"electronic-circuit",1},{"iron-stick",3},{"iron-plate",1}},result="small-lamp"}</v>
      </c>
      <c r="B61" t="str">
        <f t="shared" si="3"/>
        <v>{type="recipe",name="small-lamp",enabled=false,ingredients={{"electronic-circuit",1},{"iron-stick",3},{"iron-plate",1}},result="small-lamp"}</v>
      </c>
      <c r="C61" t="str">
        <f t="shared" si="4"/>
        <v>{type="recipe",name="small-lamp",enabled=false,ingredients={{"electronic-circuit",1},{"iron-stick",3},{"iron-plate",1}},result="small-lamp"}</v>
      </c>
      <c r="D61" t="str">
        <f t="shared" si="5"/>
        <v>type="recipe",name="small-lamp",enabled=false,ingredients={{"electronic-circuit",1},{"iron-stick",3},{"iron-plate",1}},result="small-lamp"</v>
      </c>
      <c r="E61" t="str">
        <f t="shared" si="6"/>
        <v>"small-lamp"</v>
      </c>
      <c r="F61" t="str">
        <f t="shared" si="6"/>
        <v>"small-lamp"</v>
      </c>
      <c r="G61">
        <f t="shared" si="7"/>
        <v>1</v>
      </c>
      <c r="H61" t="e">
        <f t="shared" si="8"/>
        <v>#VALUE!</v>
      </c>
      <c r="I61" t="str">
        <f t="shared" si="0"/>
        <v/>
      </c>
      <c r="J61" t="str">
        <f t="shared" si="1"/>
        <v>{"electronic-circuit",1}{"iron-stick",3}{"iron-plate",1}</v>
      </c>
      <c r="K61" t="str">
        <f t="shared" si="9"/>
        <v>{"electronic-circuit",1}</v>
      </c>
      <c r="L61" t="str">
        <f t="shared" si="14"/>
        <v>{"iron-stick",3}</v>
      </c>
      <c r="M61" t="str">
        <f t="shared" si="10"/>
        <v>{"iron-plate",1}</v>
      </c>
      <c r="N61" t="str">
        <f t="shared" si="11"/>
        <v/>
      </c>
      <c r="O61" t="str">
        <f t="shared" si="12"/>
        <v/>
      </c>
      <c r="P61">
        <f t="shared" si="15"/>
        <v>4.5</v>
      </c>
      <c r="Q61">
        <f t="shared" si="15"/>
        <v>5</v>
      </c>
      <c r="R61">
        <f t="shared" si="15"/>
        <v>1</v>
      </c>
      <c r="S61">
        <f t="shared" si="15"/>
        <v>0</v>
      </c>
      <c r="T61">
        <f t="shared" si="15"/>
        <v>0</v>
      </c>
      <c r="U61">
        <f t="shared" si="15"/>
        <v>0</v>
      </c>
      <c r="V61">
        <f t="shared" si="15"/>
        <v>0</v>
      </c>
    </row>
    <row r="62" spans="1:22" x14ac:dyDescent="0.3">
      <c r="A62" t="str">
        <f>'Paste Here!'!A61</f>
        <v>{type="recipe",name="pipe-to-ground",ingredients={{"pipe",10},{"iron-plate",5}},result_count=2,result="pipe-to-ground"}</v>
      </c>
      <c r="B62" t="str">
        <f t="shared" si="3"/>
        <v>{type="recipe",name="pipe-to-ground",ingredients={{"pipe",10},{"iron-plate",5}},result_count=2,result="pipe-to-ground"}</v>
      </c>
      <c r="C62" t="str">
        <f t="shared" si="4"/>
        <v>{type="recipe",name="pipe-to-ground",ingredients={{"pipe",10},{"iron-plate",5}},result_count=2,result="pipe-to-ground"}</v>
      </c>
      <c r="D62" t="str">
        <f t="shared" si="5"/>
        <v>type="recipe",name="pipe-to-ground",ingredients={{"pipe",10},{"iron-plate",5}},result_count=2,result="pipe-to-ground"</v>
      </c>
      <c r="E62" t="str">
        <f t="shared" si="6"/>
        <v>"pipe-to-ground"</v>
      </c>
      <c r="F62" t="str">
        <f t="shared" si="6"/>
        <v>"pipe-to-ground"</v>
      </c>
      <c r="G62">
        <f t="shared" si="7"/>
        <v>2</v>
      </c>
      <c r="H62" t="e">
        <f t="shared" si="8"/>
        <v>#VALUE!</v>
      </c>
      <c r="I62" t="str">
        <f t="shared" si="0"/>
        <v/>
      </c>
      <c r="J62" t="str">
        <f t="shared" si="1"/>
        <v>{"pipe",10}{"iron-plate",5}</v>
      </c>
      <c r="K62" t="str">
        <f t="shared" si="9"/>
        <v>{"pipe",10}</v>
      </c>
      <c r="L62" t="str">
        <f t="shared" si="14"/>
        <v>{"iron-plate",5}</v>
      </c>
      <c r="M62" t="str">
        <f t="shared" si="10"/>
        <v/>
      </c>
      <c r="N62" t="str">
        <f t="shared" si="11"/>
        <v/>
      </c>
      <c r="O62" t="str">
        <f t="shared" si="12"/>
        <v/>
      </c>
      <c r="P62">
        <f t="shared" si="15"/>
        <v>12.5</v>
      </c>
      <c r="Q62">
        <f t="shared" si="15"/>
        <v>0</v>
      </c>
      <c r="R62">
        <f t="shared" si="15"/>
        <v>0</v>
      </c>
      <c r="S62">
        <f t="shared" si="15"/>
        <v>0</v>
      </c>
      <c r="T62">
        <f t="shared" si="15"/>
        <v>0</v>
      </c>
      <c r="U62">
        <f t="shared" si="15"/>
        <v>0</v>
      </c>
      <c r="V62">
        <f t="shared" si="15"/>
        <v>0</v>
      </c>
    </row>
    <row r="63" spans="1:22" x14ac:dyDescent="0.3">
      <c r="A63" t="str">
        <f>'Paste Here!'!A62</f>
        <v>{type="recipe",name="assembling-machine-1",enabled=false,ingredients={{"electronic-circuit",3},{"iron-gear-wheel",5},{"iron-plate",9}},result="assembling-machine-1"}</v>
      </c>
      <c r="B63" t="str">
        <f t="shared" si="3"/>
        <v>{type="recipe",name="assembling-machine-1",enabled=false,ingredients={{"electronic-circuit",3},{"iron-gear-wheel",5},{"iron-plate",9}},result="assembling-machine-1"}</v>
      </c>
      <c r="C63" t="str">
        <f t="shared" si="4"/>
        <v>{type="recipe",name="assembling-machine-1",enabled=false,ingredients={{"electronic-circuit",3},{"iron-gear-wheel",5},{"iron-plate",9}},result="assembling-machine-1"}</v>
      </c>
      <c r="D63" t="str">
        <f t="shared" si="5"/>
        <v>type="recipe",name="assembling-machine-1",enabled=false,ingredients={{"electronic-circuit",3},{"iron-gear-wheel",5},{"iron-plate",9}},result="assembling-machine-1"</v>
      </c>
      <c r="E63" t="str">
        <f t="shared" si="6"/>
        <v>"assembling-machine-1"</v>
      </c>
      <c r="F63" t="str">
        <f t="shared" si="6"/>
        <v>"assembling-machine-1"</v>
      </c>
      <c r="G63">
        <f t="shared" si="7"/>
        <v>1</v>
      </c>
      <c r="H63" t="e">
        <f t="shared" si="8"/>
        <v>#VALUE!</v>
      </c>
      <c r="I63" t="str">
        <f t="shared" si="0"/>
        <v/>
      </c>
      <c r="J63" t="str">
        <f t="shared" si="1"/>
        <v>{"electronic-circuit",3}{"iron-gear-wheel",5}{"iron-plate",9}</v>
      </c>
      <c r="K63" t="str">
        <f t="shared" si="9"/>
        <v>{"electronic-circuit",3}</v>
      </c>
      <c r="L63" t="str">
        <f t="shared" si="14"/>
        <v>{"iron-gear-wheel",5}</v>
      </c>
      <c r="M63" t="str">
        <f t="shared" si="10"/>
        <v>{"iron-plate",9}</v>
      </c>
      <c r="N63" t="str">
        <f t="shared" si="11"/>
        <v/>
      </c>
      <c r="O63" t="str">
        <f t="shared" si="12"/>
        <v/>
      </c>
      <c r="P63">
        <f t="shared" si="15"/>
        <v>35</v>
      </c>
      <c r="Q63">
        <f t="shared" si="15"/>
        <v>15</v>
      </c>
      <c r="R63">
        <f t="shared" si="15"/>
        <v>3</v>
      </c>
      <c r="S63">
        <f t="shared" si="15"/>
        <v>0</v>
      </c>
      <c r="T63">
        <f t="shared" si="15"/>
        <v>0</v>
      </c>
      <c r="U63">
        <f t="shared" si="15"/>
        <v>0</v>
      </c>
      <c r="V63">
        <f t="shared" si="15"/>
        <v>0</v>
      </c>
    </row>
    <row r="64" spans="1:22" x14ac:dyDescent="0.3">
      <c r="A64" t="str">
        <f>'Paste Here!'!A63</f>
        <v>{type="recipe",name="repair-pack",ingredients={{"electronic-circuit",2},{"iron-gear-wheel",2}},result="repair-pack"}</v>
      </c>
      <c r="B64" t="str">
        <f t="shared" si="3"/>
        <v>{type="recipe",name="repair-pack",ingredients={{"electronic-circuit",2},{"iron-gear-wheel",2}},result="repair-pack"}</v>
      </c>
      <c r="C64" t="str">
        <f t="shared" si="4"/>
        <v>{type="recipe",name="repair-pack",ingredients={{"electronic-circuit",2},{"iron-gear-wheel",2}},result="repair-pack"}</v>
      </c>
      <c r="D64" t="str">
        <f t="shared" si="5"/>
        <v>type="recipe",name="repair-pack",ingredients={{"electronic-circuit",2},{"iron-gear-wheel",2}},result="repair-pack"</v>
      </c>
      <c r="E64" t="str">
        <f t="shared" si="6"/>
        <v>"repair-pack"</v>
      </c>
      <c r="F64" t="str">
        <f t="shared" si="6"/>
        <v>"repair-pack"</v>
      </c>
      <c r="G64">
        <f t="shared" si="7"/>
        <v>1</v>
      </c>
      <c r="H64" t="e">
        <f t="shared" si="8"/>
        <v>#VALUE!</v>
      </c>
      <c r="I64" t="str">
        <f t="shared" si="0"/>
        <v/>
      </c>
      <c r="J64" t="str">
        <f t="shared" si="1"/>
        <v>{"electronic-circuit",2}{"iron-gear-wheel",2}</v>
      </c>
      <c r="K64" t="str">
        <f t="shared" si="9"/>
        <v>{"electronic-circuit",2}</v>
      </c>
      <c r="L64" t="str">
        <f t="shared" si="14"/>
        <v>{"iron-gear-wheel",2}</v>
      </c>
      <c r="M64" t="str">
        <f t="shared" si="10"/>
        <v/>
      </c>
      <c r="N64" t="str">
        <f t="shared" si="11"/>
        <v/>
      </c>
      <c r="O64" t="str">
        <f t="shared" si="12"/>
        <v/>
      </c>
      <c r="P64">
        <f t="shared" si="15"/>
        <v>12</v>
      </c>
      <c r="Q64">
        <f t="shared" si="15"/>
        <v>10</v>
      </c>
      <c r="R64">
        <f t="shared" si="15"/>
        <v>2</v>
      </c>
      <c r="S64">
        <f t="shared" si="15"/>
        <v>0</v>
      </c>
      <c r="T64">
        <f t="shared" si="15"/>
        <v>0</v>
      </c>
      <c r="U64">
        <f t="shared" si="15"/>
        <v>0</v>
      </c>
      <c r="V64">
        <f t="shared" si="15"/>
        <v>0</v>
      </c>
    </row>
    <row r="65" spans="1:22" x14ac:dyDescent="0.3">
      <c r="A65" t="str">
        <f>'Paste Here!'!A64</f>
        <v>{type="recipe",name="gun-turret",enabled=false,energy_required=8,ingredients={{"iron-gear-wheel",10},{"copper-plate",10},{"iron-plate",20}},result="gun-turret"}</v>
      </c>
      <c r="B65" t="str">
        <f t="shared" si="3"/>
        <v>{type="recipe",name="gun-turret",enabled=false,energy_required=8,ingredients={{"iron-gear-wheel",10},{"copper-plate",10},{"iron-plate",20}},result="gun-turret"}</v>
      </c>
      <c r="C65" t="str">
        <f t="shared" si="4"/>
        <v>{type="recipe",name="gun-turret",enabled=false,energy_required=8,ingredients={{"iron-gear-wheel",10},{"copper-plate",10},{"iron-plate",20}},result="gun-turret"}</v>
      </c>
      <c r="D65" t="str">
        <f t="shared" si="5"/>
        <v>type="recipe",name="gun-turret",enabled=false,energy_required=8,ingredients={{"iron-gear-wheel",10},{"copper-plate",10},{"iron-plate",20}},result="gun-turret"</v>
      </c>
      <c r="E65" t="str">
        <f t="shared" si="6"/>
        <v>"gun-turret"</v>
      </c>
      <c r="F65" t="str">
        <f t="shared" si="6"/>
        <v>"gun-turret"</v>
      </c>
      <c r="G65">
        <f t="shared" si="7"/>
        <v>1</v>
      </c>
      <c r="H65">
        <f t="shared" si="8"/>
        <v>8</v>
      </c>
      <c r="I65" t="str">
        <f t="shared" si="0"/>
        <v/>
      </c>
      <c r="J65" t="str">
        <f t="shared" si="1"/>
        <v>{"iron-gear-wheel",10}{"copper-plate",10}{"iron-plate",20}</v>
      </c>
      <c r="K65" t="str">
        <f t="shared" si="9"/>
        <v>{"iron-gear-wheel",10}</v>
      </c>
      <c r="L65" t="str">
        <f t="shared" si="14"/>
        <v>{"copper-plate",10}</v>
      </c>
      <c r="M65" t="str">
        <f t="shared" si="10"/>
        <v>{"iron-plate",20}</v>
      </c>
      <c r="N65" t="str">
        <f t="shared" si="11"/>
        <v/>
      </c>
      <c r="O65" t="str">
        <f t="shared" si="12"/>
        <v/>
      </c>
      <c r="P65">
        <f t="shared" si="15"/>
        <v>60</v>
      </c>
      <c r="Q65">
        <f t="shared" si="15"/>
        <v>10</v>
      </c>
      <c r="R65">
        <f t="shared" si="15"/>
        <v>0</v>
      </c>
      <c r="S65">
        <f t="shared" si="15"/>
        <v>0</v>
      </c>
      <c r="T65">
        <f t="shared" si="15"/>
        <v>0</v>
      </c>
      <c r="U65">
        <f t="shared" si="15"/>
        <v>0</v>
      </c>
      <c r="V65">
        <f t="shared" si="15"/>
        <v>0</v>
      </c>
    </row>
    <row r="66" spans="1:22" x14ac:dyDescent="0.3">
      <c r="A66" t="str">
        <f>'Paste Here!'!A65</f>
        <v>{type="recipe",name="night-vision-equipment",enabled=false,energy_required=10,ingredients={{"advanced-circuit",5},{"steel-plate",10}},result="night-vision-equipment"}</v>
      </c>
      <c r="B66" t="str">
        <f t="shared" si="3"/>
        <v>{type="recipe",name="night-vision-equipment",enabled=false,energy_required=10,ingredients={{"advanced-circuit",5},{"steel-plate",10}},result="night-vision-equipment"}</v>
      </c>
      <c r="C66" t="str">
        <f t="shared" si="4"/>
        <v>{type="recipe",name="night-vision-equipment",enabled=false,energy_required=10,ingredients={{"advanced-circuit",5},{"steel-plate",10}},result="night-vision-equipment"}</v>
      </c>
      <c r="D66" t="str">
        <f t="shared" si="5"/>
        <v>type="recipe",name="night-vision-equipment",enabled=false,energy_required=10,ingredients={{"advanced-circuit",5},{"steel-plate",10}},result="night-vision-equipment"</v>
      </c>
      <c r="E66" t="str">
        <f t="shared" si="6"/>
        <v>"night-vision-equipment"</v>
      </c>
      <c r="F66" t="str">
        <f t="shared" si="6"/>
        <v>"night-vision-equipment"</v>
      </c>
      <c r="G66">
        <f t="shared" si="7"/>
        <v>1</v>
      </c>
      <c r="H66">
        <f t="shared" si="8"/>
        <v>10</v>
      </c>
      <c r="I66" t="str">
        <f t="shared" ref="I66:I129" si="16">IFERROR(MID(D66,FIND(I$1,D66,1),IFERROR(FIND(",",D66,FIND("}}",D66,FIND(I$1,D66,1)))-FIND(I$1,D66,1)+1,LEN(D66)-FIND(I$1,D66,1))),"")</f>
        <v/>
      </c>
      <c r="J66" t="str">
        <f t="shared" ref="J66:J78" si="17">SUBSTITUTE(SUBSTITUTE(SUBSTITUTE(SUBSTITUTE(SUBSTITUTE(MID(SUBSTITUTE(IFERROR(MID(D66,FIND(J$1,D66,1),IFERROR(FIND(",",D66,FIND("}},",D66,FIND(J$1,D66,1)))-FIND(J$1,D66,1)+1,LEN(D66)-FIND(J$1,D66,1))-1),""),J$1,""),2,LEN(SUBSTITUTE(IFERROR(MID(D66,FIND(J$1,D66,1),IFERROR(FIND(",",D66,FIND("}},",D66,FIND(J$1,D66,1)))-FIND(J$1,D66,1)+1,LEN(D66)-FIND(J$1,D66,1))-1),""),J$1,""))-2),"},{","}{"),"type=""fluid"",",""),"type=""item"",",""),"name=",""),"amount=","")</f>
        <v>{"advanced-circuit",5}{"steel-plate",10}</v>
      </c>
      <c r="K66" t="str">
        <f t="shared" si="9"/>
        <v>{"advanced-circuit",5}</v>
      </c>
      <c r="L66" t="str">
        <f t="shared" si="14"/>
        <v>{"steel-plate",10}</v>
      </c>
      <c r="M66" t="str">
        <f t="shared" si="10"/>
        <v/>
      </c>
      <c r="N66" t="str">
        <f t="shared" si="11"/>
        <v/>
      </c>
      <c r="O66" t="str">
        <f t="shared" si="12"/>
        <v/>
      </c>
      <c r="P66">
        <f t="shared" si="15"/>
        <v>120</v>
      </c>
      <c r="Q66">
        <f t="shared" si="15"/>
        <v>70</v>
      </c>
      <c r="R66">
        <f t="shared" si="15"/>
        <v>10</v>
      </c>
      <c r="S66">
        <f t="shared" si="15"/>
        <v>10</v>
      </c>
      <c r="T66">
        <f t="shared" si="15"/>
        <v>20</v>
      </c>
      <c r="U66">
        <f t="shared" si="15"/>
        <v>20</v>
      </c>
      <c r="V66">
        <f t="shared" si="15"/>
        <v>0</v>
      </c>
    </row>
    <row r="67" spans="1:22" x14ac:dyDescent="0.3">
      <c r="A67" t="str">
        <f>'Paste Here!'!A66</f>
        <v>{type="recipe",name="energy-shield-equipment",enabled=false,energy_required=10,ingredients={{"advanced-circuit",5},{"steel-plate",10}},result="energy-shield-equipment"}</v>
      </c>
      <c r="B67" t="str">
        <f t="shared" ref="B67:B130" si="18">SUBSTITUTE(A67,",}","}")</f>
        <v>{type="recipe",name="energy-shield-equipment",enabled=false,energy_required=10,ingredients={{"advanced-circuit",5},{"steel-plate",10}},result="energy-shield-equipment"}</v>
      </c>
      <c r="C67" t="str">
        <f t="shared" ref="C67:C130" si="19">SUBSTITUTE(IFERROR(LEFT(SUBSTITUTE(B67,MID(B67,FIND(",normal=",B67,1),FIND(",expensive=",B67,1)-FIND(",normal=",B67,1)),""),LEN(SUBSTITUTE(B67,MID(B67,FIND(",normal=",B67,1),FIND(",expensive=",B67,1)-FIND(",normal=",B67,1)),""))-1),B67),"expensive={","")</f>
        <v>{type="recipe",name="energy-shield-equipment",enabled=false,energy_required=10,ingredients={{"advanced-circuit",5},{"steel-plate",10}},result="energy-shield-equipment"}</v>
      </c>
      <c r="D67" t="str">
        <f t="shared" ref="D67:D130" si="20">MID(C67,2,LEN(C67)-2)</f>
        <v>type="recipe",name="energy-shield-equipment",enabled=false,energy_required=10,ingredients={{"advanced-circuit",5},{"steel-plate",10}},result="energy-shield-equipment"</v>
      </c>
      <c r="E67" t="str">
        <f t="shared" ref="E67:F130" si="21">SUBSTITUTE(SUBSTITUTE(IFERROR(MID($D67,FIND(E$1,$D67,1),IFERROR(FIND(",",$D67,FIND(E$1,$D67,1))-FIND(E$1,$D67,1)+1,LEN($D67)-FIND(E$1,$D67,1)+1)),""),E$1,""),",","")</f>
        <v>"energy-shield-equipment"</v>
      </c>
      <c r="F67" t="str">
        <f t="shared" si="21"/>
        <v>"energy-shield-equipment"</v>
      </c>
      <c r="G67">
        <f t="shared" ref="G67:G130" si="22">VALUE(SUBSTITUTE(SUBSTITUTE(IFERROR(MID($D67,FIND(G$1,$D67,1),IFERROR(FIND(",",$D67,FIND(G$1,$D67,1))-FIND(G$1,$D67,1)+1,LEN($D67)-FIND(G$1,$D67,1)+1)),1),G$1,""),",",""))</f>
        <v>1</v>
      </c>
      <c r="H67">
        <f t="shared" ref="H67:H130" si="23">VALUE(SUBSTITUTE(SUBSTITUTE(IFERROR(MID($D67,FIND(H$1,$D67,1),IFERROR(FIND(",",$D67,FIND(H$1,$D67,1))-FIND(H$1,$D67,1)+1,LEN($D67)-FIND(H$1,$D67,1)+1)),""),H$1,""),",",""))</f>
        <v>10</v>
      </c>
      <c r="I67" t="str">
        <f t="shared" si="16"/>
        <v/>
      </c>
      <c r="J67" t="str">
        <f t="shared" si="17"/>
        <v>{"advanced-circuit",5}{"steel-plate",10}</v>
      </c>
      <c r="K67" t="str">
        <f t="shared" ref="K67:K130" si="24">MID(J67,1,IFERROR(FIND("}{",J67,1),LEN(J67)))</f>
        <v>{"advanced-circuit",5}</v>
      </c>
      <c r="L67" t="str">
        <f t="shared" si="14"/>
        <v>{"steel-plate",10}</v>
      </c>
      <c r="M67" t="str">
        <f t="shared" ref="M67:M130" si="25">MID(J67,LEN(K67)+LEN(L67)+1,IFERROR(FIND("}{",J67,LEN(K67)+LEN(L67)+1)-LEN(K67)-LEN(L67),LEN(J67)))</f>
        <v/>
      </c>
      <c r="N67" t="str">
        <f t="shared" ref="N67:N130" si="26">MID(J67,LEN(K67)+LEN(L67)+LEN(M67)+1,IFERROR(FIND("}{",J67,LEN(K67)+LEN(L67)+LEN(M67)+1)-LEN(K67)-LEN(L67)-LEN(M67),LEN(J67)))</f>
        <v/>
      </c>
      <c r="O67" t="str">
        <f t="shared" ref="O67:O130" si="27">MID(J67,LEN(K67)+LEN(L67)+LEN(M67)+LEN(N67)+1,IFERROR(FIND("}{",J67,LEN(K67)+LEN(L67)+LEN(M67)+LEN(N67)+1)-LEN(K67)-LEN(L67)-LEN(M67)-LEN(N67),LEN(J67)))</f>
        <v/>
      </c>
      <c r="P67">
        <f t="shared" ref="P67:V98" si="28">IFERROR(IF(MID($K67,2,LEN(P$1))=P$1,MID($K67,FIND(",",$K67,1)+1,LEN($K67)-FIND(",",$K67,1)-1),VLOOKUP(MID($K67,2,FIND(",",$K67,1)-2),$E:$Z,MATCH(P$1,$E$1:$Z$1,0),0)*MID($K67,FIND(",",$K67,1)+1,LEN($K67)-FIND(",",$K67,1)-1)),0)/$G67+IFERROR(IF(MID($L67,2,LEN(P$1))=P$1,MID($L67,FIND(",",$L67,1)+1,LEN($L67)-FIND(",",$L67,1)-1),VLOOKUP(MID($L67,2,FIND(",",$L67,1)-2),$E:$Z,MATCH(P$1,$E$1:$Z$1,0),0)*MID($L67,FIND(",",$L67,1)+1,LEN($L67)-FIND(",",$L67,1)-1)),0)/$G67+IFERROR(IF(MID($M67,2,LEN(P$1))=P$1,MID($M67,FIND(",",$M67,1)+1,LEN($M67)-FIND(",",$M67,1)-1),VLOOKUP(MID($M67,2,FIND(",",$M67,1)-2),$E:$Z,MATCH(P$1,$E$1:$Z$1,0),0)*MID($M67,FIND(",",$M67,1)+1,LEN($M67)-FIND(",",$M67,1)-1)),0)/$G67+IFERROR(IF(MID($N67,2,LEN(P$1))=P$1,MID($N67,FIND(",",$N67,1)+1,LEN($N67)-FIND(",",$N67,1)-1),VLOOKUP(MID($N67,2,FIND(",",$N67,1)-2),$E:$Z,MATCH(P$1,$E$1:$Z$1,0),0)*MID($N67,FIND(",",$N67,1)+1,LEN($N67)-FIND(",",$N67,1)-1)),0)/$G67+IFERROR(IF(MID($O67,2,LEN(P$1))=P$1,MID($O67,FIND(",",$O67,1)+1,LEN($O67)-FIND(",",$O67,1)-1),VLOOKUP(MID($O67,2,FIND(",",$O67,1)-2),$E:$Z,MATCH(P$1,$E$1:$Z$1,0),0)*MID($O67,FIND(",",$O67,1)+1,LEN($O67)-FIND(",",$O67,1)-1)),0)/$G67</f>
        <v>120</v>
      </c>
      <c r="Q67">
        <f t="shared" si="28"/>
        <v>70</v>
      </c>
      <c r="R67">
        <f t="shared" si="28"/>
        <v>10</v>
      </c>
      <c r="S67">
        <f t="shared" si="28"/>
        <v>10</v>
      </c>
      <c r="T67">
        <f t="shared" si="28"/>
        <v>20</v>
      </c>
      <c r="U67">
        <f t="shared" si="28"/>
        <v>20</v>
      </c>
      <c r="V67">
        <f t="shared" si="28"/>
        <v>0</v>
      </c>
    </row>
    <row r="68" spans="1:22" x14ac:dyDescent="0.3">
      <c r="A68" t="str">
        <f>'Paste Here!'!A67</f>
        <v>{type="recipe",name="energy-shield-mk2-equipment",enabled=false,energy_required=10,ingredients={{"energy-shield-equipment",10},{"processing-unit",10}},result="energy-shield-mk2-equipment"}</v>
      </c>
      <c r="B68" t="str">
        <f t="shared" si="18"/>
        <v>{type="recipe",name="energy-shield-mk2-equipment",enabled=false,energy_required=10,ingredients={{"energy-shield-equipment",10},{"processing-unit",10}},result="energy-shield-mk2-equipment"}</v>
      </c>
      <c r="C68" t="str">
        <f t="shared" si="19"/>
        <v>{type="recipe",name="energy-shield-mk2-equipment",enabled=false,energy_required=10,ingredients={{"energy-shield-equipment",10},{"processing-unit",10}},result="energy-shield-mk2-equipment"}</v>
      </c>
      <c r="D68" t="str">
        <f t="shared" si="20"/>
        <v>type="recipe",name="energy-shield-mk2-equipment",enabled=false,energy_required=10,ingredients={{"energy-shield-equipment",10},{"processing-unit",10}},result="energy-shield-mk2-equipment"</v>
      </c>
      <c r="E68" t="str">
        <f t="shared" si="21"/>
        <v>"energy-shield-mk2-equipment"</v>
      </c>
      <c r="F68" t="str">
        <f t="shared" si="21"/>
        <v>"energy-shield-mk2-equipment"</v>
      </c>
      <c r="G68">
        <f t="shared" si="22"/>
        <v>1</v>
      </c>
      <c r="H68">
        <f t="shared" si="23"/>
        <v>10</v>
      </c>
      <c r="I68" t="str">
        <f t="shared" si="16"/>
        <v/>
      </c>
      <c r="J68" t="str">
        <f t="shared" si="17"/>
        <v>{"energy-shield-equipment",10}{"processing-unit",10}</v>
      </c>
      <c r="K68" t="str">
        <f t="shared" si="24"/>
        <v>{"energy-shield-equipment",10}</v>
      </c>
      <c r="L68" t="str">
        <f t="shared" ref="L68:L131" si="29">MID(J68,LEN(K68)+1,IFERROR(FIND("}{",J68,LEN(K68)+1)-LEN(K68),LEN(J68)))</f>
        <v>{"processing-unit",10}</v>
      </c>
      <c r="M68" t="str">
        <f t="shared" si="25"/>
        <v/>
      </c>
      <c r="N68" t="str">
        <f t="shared" si="26"/>
        <v/>
      </c>
      <c r="O68" t="str">
        <f t="shared" si="27"/>
        <v/>
      </c>
      <c r="P68">
        <f t="shared" si="28"/>
        <v>1780</v>
      </c>
      <c r="Q68">
        <f t="shared" si="28"/>
        <v>1980</v>
      </c>
      <c r="R68">
        <f t="shared" si="28"/>
        <v>340</v>
      </c>
      <c r="S68">
        <f t="shared" si="28"/>
        <v>100</v>
      </c>
      <c r="T68">
        <f t="shared" si="28"/>
        <v>280</v>
      </c>
      <c r="U68">
        <f t="shared" si="28"/>
        <v>280</v>
      </c>
      <c r="V68">
        <f t="shared" si="28"/>
        <v>0</v>
      </c>
    </row>
    <row r="69" spans="1:22" x14ac:dyDescent="0.3">
      <c r="A69" t="str">
        <f>'Paste Here!'!A68</f>
        <v>{type="recipe",name="battery-equipment",enabled=false,energy_required=10,ingredients={{"battery",5},{"steel-plate",10}},result="battery-equipment"}</v>
      </c>
      <c r="B69" t="str">
        <f t="shared" si="18"/>
        <v>{type="recipe",name="battery-equipment",enabled=false,energy_required=10,ingredients={{"battery",5},{"steel-plate",10}},result="battery-equipment"}</v>
      </c>
      <c r="C69" t="str">
        <f t="shared" si="19"/>
        <v>{type="recipe",name="battery-equipment",enabled=false,energy_required=10,ingredients={{"battery",5},{"steel-plate",10}},result="battery-equipment"}</v>
      </c>
      <c r="D69" t="str">
        <f t="shared" si="20"/>
        <v>type="recipe",name="battery-equipment",enabled=false,energy_required=10,ingredients={{"battery",5},{"steel-plate",10}},result="battery-equipment"</v>
      </c>
      <c r="E69" t="str">
        <f t="shared" si="21"/>
        <v>"battery-equipment"</v>
      </c>
      <c r="F69" t="str">
        <f t="shared" si="21"/>
        <v>"battery-equipment"</v>
      </c>
      <c r="G69">
        <f t="shared" si="22"/>
        <v>1</v>
      </c>
      <c r="H69">
        <f t="shared" si="23"/>
        <v>10</v>
      </c>
      <c r="I69" t="str">
        <f t="shared" si="16"/>
        <v/>
      </c>
      <c r="J69" t="str">
        <f t="shared" si="17"/>
        <v>{"battery",5}{"steel-plate",10}</v>
      </c>
      <c r="K69" t="str">
        <f t="shared" si="24"/>
        <v>{"battery",5}</v>
      </c>
      <c r="L69" t="str">
        <f t="shared" si="29"/>
        <v>{"steel-plate",10}</v>
      </c>
      <c r="M69" t="str">
        <f t="shared" si="25"/>
        <v/>
      </c>
      <c r="N69" t="str">
        <f t="shared" si="26"/>
        <v/>
      </c>
      <c r="O69" t="str">
        <f t="shared" si="27"/>
        <v/>
      </c>
      <c r="P69">
        <f t="shared" si="28"/>
        <v>305</v>
      </c>
      <c r="Q69">
        <f t="shared" si="28"/>
        <v>5</v>
      </c>
      <c r="R69">
        <f t="shared" si="28"/>
        <v>0</v>
      </c>
      <c r="S69">
        <f t="shared" si="28"/>
        <v>10</v>
      </c>
      <c r="T69">
        <f t="shared" si="28"/>
        <v>0</v>
      </c>
      <c r="U69">
        <f t="shared" si="28"/>
        <v>0</v>
      </c>
      <c r="V69">
        <f t="shared" si="28"/>
        <v>0</v>
      </c>
    </row>
    <row r="70" spans="1:22" x14ac:dyDescent="0.3">
      <c r="A70" t="str">
        <f>'Paste Here!'!A69</f>
        <v>{type="recipe",name="battery-mk2-equipment",enabled=false,energy_required=10,ingredients={{"battery-equipment",10},{"processing-unit",20}},result="battery-mk2-equipment"}</v>
      </c>
      <c r="B70" t="str">
        <f t="shared" si="18"/>
        <v>{type="recipe",name="battery-mk2-equipment",enabled=false,energy_required=10,ingredients={{"battery-equipment",10},{"processing-unit",20}},result="battery-mk2-equipment"}</v>
      </c>
      <c r="C70" t="str">
        <f t="shared" si="19"/>
        <v>{type="recipe",name="battery-mk2-equipment",enabled=false,energy_required=10,ingredients={{"battery-equipment",10},{"processing-unit",20}},result="battery-mk2-equipment"}</v>
      </c>
      <c r="D70" t="str">
        <f t="shared" si="20"/>
        <v>type="recipe",name="battery-mk2-equipment",enabled=false,energy_required=10,ingredients={{"battery-equipment",10},{"processing-unit",20}},result="battery-mk2-equipment"</v>
      </c>
      <c r="E70" t="str">
        <f t="shared" si="21"/>
        <v>"battery-mk2-equipment"</v>
      </c>
      <c r="F70" t="str">
        <f t="shared" si="21"/>
        <v>"battery-mk2-equipment"</v>
      </c>
      <c r="G70">
        <f t="shared" si="22"/>
        <v>1</v>
      </c>
      <c r="H70">
        <f t="shared" si="23"/>
        <v>10</v>
      </c>
      <c r="I70" t="str">
        <f t="shared" si="16"/>
        <v/>
      </c>
      <c r="J70" t="str">
        <f t="shared" si="17"/>
        <v>{"battery-equipment",10}{"processing-unit",20}</v>
      </c>
      <c r="K70" t="str">
        <f t="shared" si="24"/>
        <v>{"battery-equipment",10}</v>
      </c>
      <c r="L70" t="str">
        <f t="shared" si="29"/>
        <v>{"processing-unit",20}</v>
      </c>
      <c r="M70" t="str">
        <f t="shared" si="25"/>
        <v/>
      </c>
      <c r="N70" t="str">
        <f t="shared" si="26"/>
        <v/>
      </c>
      <c r="O70" t="str">
        <f t="shared" si="27"/>
        <v/>
      </c>
      <c r="P70">
        <f t="shared" si="28"/>
        <v>4210</v>
      </c>
      <c r="Q70">
        <f t="shared" si="28"/>
        <v>2610</v>
      </c>
      <c r="R70">
        <f t="shared" si="28"/>
        <v>480</v>
      </c>
      <c r="S70">
        <f t="shared" si="28"/>
        <v>100</v>
      </c>
      <c r="T70">
        <f t="shared" si="28"/>
        <v>160</v>
      </c>
      <c r="U70">
        <f t="shared" si="28"/>
        <v>160</v>
      </c>
      <c r="V70">
        <f t="shared" si="28"/>
        <v>0</v>
      </c>
    </row>
    <row r="71" spans="1:22" x14ac:dyDescent="0.3">
      <c r="A71" t="str">
        <f>'Paste Here!'!A70</f>
        <v>{type="recipe",name="solar-panel-equipment",enabled=false,energy_required=10,ingredients={{"solar-panel",5},{"advanced-circuit",1},{"steel-plate",5}},result="solar-panel-equipment"}</v>
      </c>
      <c r="B71" t="str">
        <f t="shared" si="18"/>
        <v>{type="recipe",name="solar-panel-equipment",enabled=false,energy_required=10,ingredients={{"solar-panel",5},{"advanced-circuit",1},{"steel-plate",5}},result="solar-panel-equipment"}</v>
      </c>
      <c r="C71" t="str">
        <f t="shared" si="19"/>
        <v>{type="recipe",name="solar-panel-equipment",enabled=false,energy_required=10,ingredients={{"solar-panel",5},{"advanced-circuit",1},{"steel-plate",5}},result="solar-panel-equipment"}</v>
      </c>
      <c r="D71" t="str">
        <f t="shared" si="20"/>
        <v>type="recipe",name="solar-panel-equipment",enabled=false,energy_required=10,ingredients={{"solar-panel",5},{"advanced-circuit",1},{"steel-plate",5}},result="solar-panel-equipment"</v>
      </c>
      <c r="E71" t="str">
        <f t="shared" si="21"/>
        <v>"solar-panel-equipment"</v>
      </c>
      <c r="F71" t="str">
        <f t="shared" si="21"/>
        <v>"solar-panel-equipment"</v>
      </c>
      <c r="G71">
        <f t="shared" si="22"/>
        <v>1</v>
      </c>
      <c r="H71">
        <f t="shared" si="23"/>
        <v>10</v>
      </c>
      <c r="I71" t="str">
        <f t="shared" si="16"/>
        <v/>
      </c>
      <c r="J71" t="str">
        <f t="shared" si="17"/>
        <v>{"solar-panel",5}{"advanced-circuit",1}{"steel-plate",5}</v>
      </c>
      <c r="K71" t="str">
        <f t="shared" si="24"/>
        <v>{"solar-panel",5}</v>
      </c>
      <c r="L71" t="str">
        <f t="shared" si="29"/>
        <v>{"advanced-circuit",1}</v>
      </c>
      <c r="M71" t="str">
        <f t="shared" si="25"/>
        <v>{"steel-plate",5}</v>
      </c>
      <c r="N71" t="str">
        <f t="shared" si="26"/>
        <v/>
      </c>
      <c r="O71" t="str">
        <f t="shared" si="27"/>
        <v/>
      </c>
      <c r="P71">
        <f t="shared" si="28"/>
        <v>454</v>
      </c>
      <c r="Q71">
        <f t="shared" si="28"/>
        <v>414</v>
      </c>
      <c r="R71">
        <f t="shared" si="28"/>
        <v>77</v>
      </c>
      <c r="S71">
        <f t="shared" si="28"/>
        <v>30</v>
      </c>
      <c r="T71">
        <f t="shared" si="28"/>
        <v>4</v>
      </c>
      <c r="U71">
        <f t="shared" si="28"/>
        <v>4</v>
      </c>
      <c r="V71">
        <f t="shared" si="28"/>
        <v>0</v>
      </c>
    </row>
    <row r="72" spans="1:22" x14ac:dyDescent="0.3">
      <c r="A72" t="str">
        <f>'Paste Here!'!A71</f>
        <v>{type="recipe",name="fusion-reactor-equipment",enabled=false,energy_required=10,ingredients={{"processing-unit",250}},result="fusion-reactor-equipment"}</v>
      </c>
      <c r="B72" t="str">
        <f t="shared" si="18"/>
        <v>{type="recipe",name="fusion-reactor-equipment",enabled=false,energy_required=10,ingredients={{"processing-unit",250}},result="fusion-reactor-equipment"}</v>
      </c>
      <c r="C72" t="str">
        <f t="shared" si="19"/>
        <v>{type="recipe",name="fusion-reactor-equipment",enabled=false,energy_required=10,ingredients={{"processing-unit",250}},result="fusion-reactor-equipment"}</v>
      </c>
      <c r="D72" t="str">
        <f t="shared" si="20"/>
        <v>type="recipe",name="fusion-reactor-equipment",enabled=false,energy_required=10,ingredients={{"processing-unit",250}},result="fusion-reactor-equipment"</v>
      </c>
      <c r="E72" t="str">
        <f t="shared" si="21"/>
        <v>"fusion-reactor-equipment"</v>
      </c>
      <c r="F72" t="str">
        <f t="shared" si="21"/>
        <v>"fusion-reactor-equipment"</v>
      </c>
      <c r="G72">
        <f t="shared" si="22"/>
        <v>1</v>
      </c>
      <c r="H72">
        <f t="shared" si="23"/>
        <v>10</v>
      </c>
      <c r="I72" t="str">
        <f t="shared" si="16"/>
        <v/>
      </c>
      <c r="J72" t="str">
        <f t="shared" si="17"/>
        <v>{"processing-unit",250}</v>
      </c>
      <c r="K72" t="str">
        <f t="shared" si="24"/>
        <v>{"processing-unit",250}</v>
      </c>
      <c r="L72" t="str">
        <f t="shared" si="29"/>
        <v/>
      </c>
      <c r="M72" t="str">
        <f t="shared" si="25"/>
        <v/>
      </c>
      <c r="N72" t="str">
        <f t="shared" si="26"/>
        <v/>
      </c>
      <c r="O72" t="str">
        <f t="shared" si="27"/>
        <v/>
      </c>
      <c r="P72">
        <f t="shared" si="28"/>
        <v>14500</v>
      </c>
      <c r="Q72">
        <f t="shared" si="28"/>
        <v>32000</v>
      </c>
      <c r="R72">
        <f t="shared" si="28"/>
        <v>6000</v>
      </c>
      <c r="S72">
        <f t="shared" si="28"/>
        <v>0</v>
      </c>
      <c r="T72">
        <f t="shared" si="28"/>
        <v>2000</v>
      </c>
      <c r="U72">
        <f t="shared" si="28"/>
        <v>2000</v>
      </c>
      <c r="V72">
        <f t="shared" si="28"/>
        <v>0</v>
      </c>
    </row>
    <row r="73" spans="1:22" x14ac:dyDescent="0.3">
      <c r="A73" t="str">
        <f>'Paste Here!'!A72</f>
        <v>{type="recipe",name="personal-laser-defense-equipment",enabled=false,energy_required=10,ingredients={{"processing-unit",1},{"steel-plate",5},{"laser-turret",5}},result="personal-laser-defense-equipment"}</v>
      </c>
      <c r="B73" t="str">
        <f t="shared" si="18"/>
        <v>{type="recipe",name="personal-laser-defense-equipment",enabled=false,energy_required=10,ingredients={{"processing-unit",1},{"steel-plate",5},{"laser-turret",5}},result="personal-laser-defense-equipment"}</v>
      </c>
      <c r="C73" t="str">
        <f t="shared" si="19"/>
        <v>{type="recipe",name="personal-laser-defense-equipment",enabled=false,energy_required=10,ingredients={{"processing-unit",1},{"steel-plate",5},{"laser-turret",5}},result="personal-laser-defense-equipment"}</v>
      </c>
      <c r="D73" t="str">
        <f t="shared" si="20"/>
        <v>type="recipe",name="personal-laser-defense-equipment",enabled=false,energy_required=10,ingredients={{"processing-unit",1},{"steel-plate",5},{"laser-turret",5}},result="personal-laser-defense-equipment"</v>
      </c>
      <c r="E73" t="str">
        <f t="shared" si="21"/>
        <v>"personal-laser-defense-equipment"</v>
      </c>
      <c r="F73" t="str">
        <f t="shared" si="21"/>
        <v>"personal-laser-defense-equipment"</v>
      </c>
      <c r="G73">
        <f t="shared" si="22"/>
        <v>1</v>
      </c>
      <c r="H73">
        <f t="shared" si="23"/>
        <v>10</v>
      </c>
      <c r="I73" t="str">
        <f t="shared" si="16"/>
        <v/>
      </c>
      <c r="J73" t="str">
        <f t="shared" si="17"/>
        <v>{"processing-unit",1}{"steel-plate",5}{"laser-turret",5}</v>
      </c>
      <c r="K73" t="str">
        <f t="shared" si="24"/>
        <v>{"processing-unit",1}</v>
      </c>
      <c r="L73" t="str">
        <f t="shared" si="29"/>
        <v>{"steel-plate",5}</v>
      </c>
      <c r="M73" t="str">
        <f t="shared" si="25"/>
        <v>{"laser-turret",5}</v>
      </c>
      <c r="N73" t="str">
        <f t="shared" si="26"/>
        <v/>
      </c>
      <c r="O73" t="str">
        <f t="shared" si="27"/>
        <v/>
      </c>
      <c r="P73">
        <f t="shared" si="28"/>
        <v>3768</v>
      </c>
      <c r="Q73">
        <f t="shared" si="28"/>
        <v>688</v>
      </c>
      <c r="R73">
        <f t="shared" si="28"/>
        <v>124</v>
      </c>
      <c r="S73">
        <f t="shared" si="28"/>
        <v>105</v>
      </c>
      <c r="T73">
        <f t="shared" si="28"/>
        <v>8</v>
      </c>
      <c r="U73">
        <f t="shared" si="28"/>
        <v>8</v>
      </c>
      <c r="V73">
        <f t="shared" si="28"/>
        <v>0</v>
      </c>
    </row>
    <row r="74" spans="1:22" x14ac:dyDescent="0.3">
      <c r="A74" t="str">
        <f>'Paste Here!'!A73</f>
        <v>{type="recipe",name="discharge-defense-equipment",enabled=false,energy_required=10,ingredients={{"processing-unit",5},{"steel-plate",20},{"laser-turret",10}},result="discharge-defense-equipment"}</v>
      </c>
      <c r="B74" t="str">
        <f t="shared" si="18"/>
        <v>{type="recipe",name="discharge-defense-equipment",enabled=false,energy_required=10,ingredients={{"processing-unit",5},{"steel-plate",20},{"laser-turret",10}},result="discharge-defense-equipment"}</v>
      </c>
      <c r="C74" t="str">
        <f t="shared" si="19"/>
        <v>{type="recipe",name="discharge-defense-equipment",enabled=false,energy_required=10,ingredients={{"processing-unit",5},{"steel-plate",20},{"laser-turret",10}},result="discharge-defense-equipment"}</v>
      </c>
      <c r="D74" t="str">
        <f t="shared" si="20"/>
        <v>type="recipe",name="discharge-defense-equipment",enabled=false,energy_required=10,ingredients={{"processing-unit",5},{"steel-plate",20},{"laser-turret",10}},result="discharge-defense-equipment"</v>
      </c>
      <c r="E74" t="str">
        <f t="shared" si="21"/>
        <v>"discharge-defense-equipment"</v>
      </c>
      <c r="F74" t="str">
        <f t="shared" si="21"/>
        <v>"discharge-defense-equipment"</v>
      </c>
      <c r="G74">
        <f t="shared" si="22"/>
        <v>1</v>
      </c>
      <c r="H74">
        <f t="shared" si="23"/>
        <v>10</v>
      </c>
      <c r="I74" t="str">
        <f t="shared" si="16"/>
        <v/>
      </c>
      <c r="J74" t="str">
        <f t="shared" si="17"/>
        <v>{"processing-unit",5}{"steel-plate",20}{"laser-turret",10}</v>
      </c>
      <c r="K74" t="str">
        <f t="shared" si="24"/>
        <v>{"processing-unit",5}</v>
      </c>
      <c r="L74" t="str">
        <f t="shared" si="29"/>
        <v>{"steel-plate",20}</v>
      </c>
      <c r="M74" t="str">
        <f t="shared" si="25"/>
        <v>{"laser-turret",10}</v>
      </c>
      <c r="N74" t="str">
        <f t="shared" si="26"/>
        <v/>
      </c>
      <c r="O74" t="str">
        <f t="shared" si="27"/>
        <v/>
      </c>
      <c r="P74">
        <f t="shared" si="28"/>
        <v>7810</v>
      </c>
      <c r="Q74">
        <f t="shared" si="28"/>
        <v>1760</v>
      </c>
      <c r="R74">
        <f t="shared" si="28"/>
        <v>320</v>
      </c>
      <c r="S74">
        <f t="shared" si="28"/>
        <v>220</v>
      </c>
      <c r="T74">
        <f t="shared" si="28"/>
        <v>40</v>
      </c>
      <c r="U74">
        <f t="shared" si="28"/>
        <v>40</v>
      </c>
      <c r="V74">
        <f t="shared" si="28"/>
        <v>0</v>
      </c>
    </row>
    <row r="75" spans="1:22" x14ac:dyDescent="0.3">
      <c r="A75" t="str">
        <f>'Paste Here!'!A74</f>
        <v>{type="recipe",name="exoskeleton-equipment",enabled=false,energy_required=10,ingredients={{"processing-unit",10},{"electric-engine-unit",30},{"steel-plate",20},},result="exoskeleton-equipment"}</v>
      </c>
      <c r="B75" t="str">
        <f t="shared" si="18"/>
        <v>{type="recipe",name="exoskeleton-equipment",enabled=false,energy_required=10,ingredients={{"processing-unit",10},{"electric-engine-unit",30},{"steel-plate",20}},result="exoskeleton-equipment"}</v>
      </c>
      <c r="C75" t="str">
        <f t="shared" si="19"/>
        <v>{type="recipe",name="exoskeleton-equipment",enabled=false,energy_required=10,ingredients={{"processing-unit",10},{"electric-engine-unit",30},{"steel-plate",20}},result="exoskeleton-equipment"}</v>
      </c>
      <c r="D75" t="str">
        <f t="shared" si="20"/>
        <v>type="recipe",name="exoskeleton-equipment",enabled=false,energy_required=10,ingredients={{"processing-unit",10},{"electric-engine-unit",30},{"steel-plate",20}},result="exoskeleton-equipment"</v>
      </c>
      <c r="E75" t="str">
        <f t="shared" si="21"/>
        <v>"exoskeleton-equipment"</v>
      </c>
      <c r="F75" t="str">
        <f t="shared" si="21"/>
        <v>"exoskeleton-equipment"</v>
      </c>
      <c r="G75">
        <f t="shared" si="22"/>
        <v>1</v>
      </c>
      <c r="H75">
        <f t="shared" si="23"/>
        <v>10</v>
      </c>
      <c r="I75" t="str">
        <f t="shared" si="16"/>
        <v/>
      </c>
      <c r="J75" t="str">
        <f t="shared" si="17"/>
        <v>{"processing-unit",10}{"electric-engine-unit",30}{"steel-plate",20}</v>
      </c>
      <c r="K75" t="str">
        <f t="shared" si="24"/>
        <v>{"processing-unit",10}</v>
      </c>
      <c r="L75" t="str">
        <f t="shared" si="29"/>
        <v>{"electric-engine-unit",30}</v>
      </c>
      <c r="M75" t="str">
        <f t="shared" si="25"/>
        <v>{"steel-plate",20}</v>
      </c>
      <c r="N75" t="str">
        <f t="shared" si="26"/>
        <v/>
      </c>
      <c r="O75" t="str">
        <f t="shared" si="27"/>
        <v/>
      </c>
      <c r="P75">
        <f t="shared" si="28"/>
        <v>1440</v>
      </c>
      <c r="Q75">
        <f t="shared" si="28"/>
        <v>1580</v>
      </c>
      <c r="R75">
        <f t="shared" si="28"/>
        <v>300</v>
      </c>
      <c r="S75">
        <f t="shared" si="28"/>
        <v>50</v>
      </c>
      <c r="T75">
        <f t="shared" si="28"/>
        <v>80</v>
      </c>
      <c r="U75">
        <f t="shared" si="28"/>
        <v>80</v>
      </c>
      <c r="V75">
        <f t="shared" si="28"/>
        <v>0</v>
      </c>
    </row>
    <row r="76" spans="1:22" x14ac:dyDescent="0.3">
      <c r="A76" t="str">
        <f>'Paste Here!'!A75</f>
        <v>{type="recipe",name="personal-roboport-equipment",enabled=false,energy_required=10,ingredients={{"advanced-circuit",10},{"iron-gear-wheel",40},{"steel-plate",20},{"battery",45},},result="personal-roboport-equipment"}</v>
      </c>
      <c r="B76" t="str">
        <f t="shared" si="18"/>
        <v>{type="recipe",name="personal-roboport-equipment",enabled=false,energy_required=10,ingredients={{"advanced-circuit",10},{"iron-gear-wheel",40},{"steel-plate",20},{"battery",45}},result="personal-roboport-equipment"}</v>
      </c>
      <c r="C76" t="str">
        <f t="shared" si="19"/>
        <v>{type="recipe",name="personal-roboport-equipment",enabled=false,energy_required=10,ingredients={{"advanced-circuit",10},{"iron-gear-wheel",40},{"steel-plate",20},{"battery",45}},result="personal-roboport-equipment"}</v>
      </c>
      <c r="D76" t="str">
        <f t="shared" si="20"/>
        <v>type="recipe",name="personal-roboport-equipment",enabled=false,energy_required=10,ingredients={{"advanced-circuit",10},{"iron-gear-wheel",40},{"steel-plate",20},{"battery",45}},result="personal-roboport-equipment"</v>
      </c>
      <c r="E76" t="str">
        <f t="shared" si="21"/>
        <v>"personal-roboport-equipment"</v>
      </c>
      <c r="F76" t="str">
        <f t="shared" si="21"/>
        <v>"personal-roboport-equipment"</v>
      </c>
      <c r="G76">
        <f t="shared" si="22"/>
        <v>1</v>
      </c>
      <c r="H76">
        <f t="shared" si="23"/>
        <v>10</v>
      </c>
      <c r="I76" t="str">
        <f t="shared" si="16"/>
        <v/>
      </c>
      <c r="J76" t="str">
        <f t="shared" si="17"/>
        <v>{"advanced-circuit",10}{"iron-gear-wheel",40}{"steel-plate",20}{"battery",45}</v>
      </c>
      <c r="K76" t="str">
        <f t="shared" si="24"/>
        <v>{"advanced-circuit",10}</v>
      </c>
      <c r="L76" t="str">
        <f t="shared" si="29"/>
        <v>{"iron-gear-wheel",40}</v>
      </c>
      <c r="M76" t="str">
        <f t="shared" si="25"/>
        <v>{"steel-plate",20}</v>
      </c>
      <c r="N76" t="str">
        <f t="shared" si="26"/>
        <v>{"battery",45}</v>
      </c>
      <c r="O76" t="str">
        <f t="shared" si="27"/>
        <v/>
      </c>
      <c r="P76">
        <f t="shared" si="28"/>
        <v>2245</v>
      </c>
      <c r="Q76">
        <f t="shared" si="28"/>
        <v>185</v>
      </c>
      <c r="R76">
        <f t="shared" si="28"/>
        <v>20</v>
      </c>
      <c r="S76">
        <f t="shared" si="28"/>
        <v>20</v>
      </c>
      <c r="T76">
        <f t="shared" si="28"/>
        <v>40</v>
      </c>
      <c r="U76">
        <f t="shared" si="28"/>
        <v>40</v>
      </c>
      <c r="V76">
        <f t="shared" si="28"/>
        <v>0</v>
      </c>
    </row>
    <row r="77" spans="1:22" x14ac:dyDescent="0.3">
      <c r="A77" t="str">
        <f>'Paste Here!'!A76</f>
        <v>{type="recipe",name="personal-roboport-mk2-equipment",enabled=false,energy_required=20,ingredients={{"personal-roboport-equipment",5},{"processing-unit",100}},result="personal-roboport-mk2-equipment"}</v>
      </c>
      <c r="B77" t="str">
        <f t="shared" si="18"/>
        <v>{type="recipe",name="personal-roboport-mk2-equipment",enabled=false,energy_required=20,ingredients={{"personal-roboport-equipment",5},{"processing-unit",100}},result="personal-roboport-mk2-equipment"}</v>
      </c>
      <c r="C77" t="str">
        <f t="shared" si="19"/>
        <v>{type="recipe",name="personal-roboport-mk2-equipment",enabled=false,energy_required=20,ingredients={{"personal-roboport-equipment",5},{"processing-unit",100}},result="personal-roboport-mk2-equipment"}</v>
      </c>
      <c r="D77" t="str">
        <f t="shared" si="20"/>
        <v>type="recipe",name="personal-roboport-mk2-equipment",enabled=false,energy_required=20,ingredients={{"personal-roboport-equipment",5},{"processing-unit",100}},result="personal-roboport-mk2-equipment"</v>
      </c>
      <c r="E77" t="str">
        <f t="shared" si="21"/>
        <v>"personal-roboport-mk2-equipment"</v>
      </c>
      <c r="F77" t="str">
        <f t="shared" si="21"/>
        <v>"personal-roboport-mk2-equipment"</v>
      </c>
      <c r="G77">
        <f t="shared" si="22"/>
        <v>1</v>
      </c>
      <c r="H77">
        <f t="shared" si="23"/>
        <v>20</v>
      </c>
      <c r="I77" t="str">
        <f t="shared" si="16"/>
        <v/>
      </c>
      <c r="J77" t="str">
        <f t="shared" si="17"/>
        <v>{"personal-roboport-equipment",5}{"processing-unit",100}</v>
      </c>
      <c r="K77" t="str">
        <f t="shared" si="24"/>
        <v>{"personal-roboport-equipment",5}</v>
      </c>
      <c r="L77" t="str">
        <f t="shared" si="29"/>
        <v>{"processing-unit",100}</v>
      </c>
      <c r="M77" t="str">
        <f t="shared" si="25"/>
        <v/>
      </c>
      <c r="N77" t="str">
        <f t="shared" si="26"/>
        <v/>
      </c>
      <c r="O77" t="str">
        <f t="shared" si="27"/>
        <v/>
      </c>
      <c r="P77">
        <f t="shared" si="28"/>
        <v>17025</v>
      </c>
      <c r="Q77">
        <f t="shared" si="28"/>
        <v>13725</v>
      </c>
      <c r="R77">
        <f t="shared" si="28"/>
        <v>2500</v>
      </c>
      <c r="S77">
        <f t="shared" si="28"/>
        <v>100</v>
      </c>
      <c r="T77">
        <f t="shared" si="28"/>
        <v>1000</v>
      </c>
      <c r="U77">
        <f t="shared" si="28"/>
        <v>1000</v>
      </c>
      <c r="V77">
        <f t="shared" si="28"/>
        <v>0</v>
      </c>
    </row>
    <row r="78" spans="1:22" x14ac:dyDescent="0.3">
      <c r="A78" t="str">
        <f>'Paste Here!'!A77</f>
        <v>{type="recipe",name="basic-oil-processing",category="oil-processing",enabled=false,energy_required=5,ingredients={{type="fluid",name="crude-oil",amount=100}},results={{type="fluid",name="heavy-oil",amount=30},{type="fluid",name="light-oil",amount=30},{type="fluid",name="petroleum-gas",amount=40}},icon="__base__/graphics/icons/fluid/basic-oil-processing.png",subgroup="fluid-recipes",order="a[oil-processing]-a[basic-oil-processing]"}</v>
      </c>
      <c r="B78" t="str">
        <f t="shared" si="18"/>
        <v>{type="recipe",name="basic-oil-processing",category="oil-processing",enabled=false,energy_required=5,ingredients={{type="fluid",name="crude-oil",amount=100}},results={{type="fluid",name="heavy-oil",amount=30},{type="fluid",name="light-oil",amount=30},{type="fluid",name="petroleum-gas",amount=40}},icon="__base__/graphics/icons/fluid/basic-oil-processing.png",subgroup="fluid-recipes",order="a[oil-processing]-a[basic-oil-processing]"}</v>
      </c>
      <c r="C78" t="str">
        <f t="shared" si="19"/>
        <v>{type="recipe",name="basic-oil-processing",category="oil-processing",enabled=false,energy_required=5,ingredients={{type="fluid",name="crude-oil",amount=100}},results={{type="fluid",name="heavy-oil",amount=30},{type="fluid",name="light-oil",amount=30},{type="fluid",name="petroleum-gas",amount=40}},icon="__base__/graphics/icons/fluid/basic-oil-processing.png",subgroup="fluid-recipes",order="a[oil-processing]-a[basic-oil-processing]"}</v>
      </c>
      <c r="D78" t="str">
        <f t="shared" si="20"/>
        <v>type="recipe",name="basic-oil-processing",category="oil-processing",enabled=false,energy_required=5,ingredients={{type="fluid",name="crude-oil",amount=100}},results={{type="fluid",name="heavy-oil",amount=30},{type="fluid",name="light-oil",amount=30},{type="fluid",name="petroleum-gas",amount=40}},icon="__base__/graphics/icons/fluid/basic-oil-processing.png",subgroup="fluid-recipes",order="a[oil-processing]-a[basic-oil-processing]"</v>
      </c>
      <c r="E78" t="str">
        <f t="shared" si="21"/>
        <v>"basic-oil-processing"</v>
      </c>
      <c r="F78" t="str">
        <f t="shared" si="21"/>
        <v/>
      </c>
      <c r="G78">
        <f t="shared" si="22"/>
        <v>1</v>
      </c>
      <c r="H78">
        <f t="shared" si="23"/>
        <v>5</v>
      </c>
      <c r="I78" t="str">
        <f t="shared" si="16"/>
        <v>results={{type="fluid",name="heavy-oil",amount=30},{type="fluid",name="light-oil",amount=30},{type="fluid",name="petroleum-gas",amount=40}},</v>
      </c>
      <c r="J78" t="str">
        <f t="shared" si="17"/>
        <v>{"crude-oil",100}</v>
      </c>
      <c r="K78" t="str">
        <f t="shared" si="24"/>
        <v>{"crude-oil",100}</v>
      </c>
      <c r="L78" t="str">
        <f t="shared" si="29"/>
        <v/>
      </c>
      <c r="M78" t="str">
        <f t="shared" si="25"/>
        <v/>
      </c>
      <c r="N78" t="str">
        <f t="shared" si="26"/>
        <v/>
      </c>
      <c r="O78" t="str">
        <f t="shared" si="27"/>
        <v/>
      </c>
      <c r="P78">
        <f t="shared" si="28"/>
        <v>0</v>
      </c>
      <c r="Q78">
        <f t="shared" si="28"/>
        <v>0</v>
      </c>
      <c r="R78">
        <f t="shared" si="28"/>
        <v>0</v>
      </c>
      <c r="S78">
        <f t="shared" si="28"/>
        <v>0</v>
      </c>
      <c r="T78">
        <f t="shared" si="28"/>
        <v>0</v>
      </c>
      <c r="U78">
        <f t="shared" si="28"/>
        <v>0</v>
      </c>
      <c r="V78">
        <f t="shared" si="28"/>
        <v>0</v>
      </c>
    </row>
    <row r="79" spans="1:22" x14ac:dyDescent="0.3">
      <c r="A79" t="str">
        <f>'Paste Here!'!A78</f>
        <v>{type="recipe",name="advanced-oil-processing",category="oil-processing",enabled=false,energy_required=5,ingredients={{type="fluid",name="water",amount=50},{type="fluid",name="crude-oil",amount=100}},results={{type="fluid",name="heavy-oil",amount=10},{type="fluid",name="light-oil",amount=45},{type="fluid",name="petroleum-gas",amount=55}},icon="__base__/graphics/icons/fluid/advanced-oil-processing.png",subgroup="fluid-recipes",order="a[oil-processing]-b[advanced-oil-processing]"}</v>
      </c>
      <c r="B79" t="str">
        <f t="shared" si="18"/>
        <v>{type="recipe",name="advanced-oil-processing",category="oil-processing",enabled=false,energy_required=5,ingredients={{type="fluid",name="water",amount=50},{type="fluid",name="crude-oil",amount=100}},results={{type="fluid",name="heavy-oil",amount=10},{type="fluid",name="light-oil",amount=45},{type="fluid",name="petroleum-gas",amount=55}},icon="__base__/graphics/icons/fluid/advanced-oil-processing.png",subgroup="fluid-recipes",order="a[oil-processing]-b[advanced-oil-processing]"}</v>
      </c>
      <c r="C79" t="str">
        <f t="shared" si="19"/>
        <v>{type="recipe",name="advanced-oil-processing",category="oil-processing",enabled=false,energy_required=5,ingredients={{type="fluid",name="water",amount=50},{type="fluid",name="crude-oil",amount=100}},results={{type="fluid",name="heavy-oil",amount=10},{type="fluid",name="light-oil",amount=45},{type="fluid",name="petroleum-gas",amount=55}},icon="__base__/graphics/icons/fluid/advanced-oil-processing.png",subgroup="fluid-recipes",order="a[oil-processing]-b[advanced-oil-processing]"}</v>
      </c>
      <c r="D79" t="str">
        <f t="shared" si="20"/>
        <v>type="recipe",name="advanced-oil-processing",category="oil-processing",enabled=false,energy_required=5,ingredients={{type="fluid",name="water",amount=50},{type="fluid",name="crude-oil",amount=100}},results={{type="fluid",name="heavy-oil",amount=10},{type="fluid",name="light-oil",amount=45},{type="fluid",name="petroleum-gas",amount=55}},icon="__base__/graphics/icons/fluid/advanced-oil-processing.png",subgroup="fluid-recipes",order="a[oil-processing]-b[advanced-oil-processing]"</v>
      </c>
      <c r="E79" t="str">
        <f t="shared" si="21"/>
        <v>"advanced-oil-processing"</v>
      </c>
      <c r="F79" t="str">
        <f t="shared" si="21"/>
        <v/>
      </c>
      <c r="G79">
        <f t="shared" si="22"/>
        <v>1</v>
      </c>
      <c r="H79">
        <f t="shared" si="23"/>
        <v>5</v>
      </c>
      <c r="I79" t="str">
        <f t="shared" si="16"/>
        <v>results={{type="fluid",name="heavy-oil",amount=10},{type="fluid",name="light-oil",amount=45},{type="fluid",name="petroleum-gas",amount=55}},</v>
      </c>
      <c r="J79" t="str">
        <f>SUBSTITUTE(SUBSTITUTE(SUBSTITUTE(SUBSTITUTE(SUBSTITUTE(MID(SUBSTITUTE(IFERROR(MID(D79,FIND(J$1,D79,1),IFERROR(FIND(",",D79,FIND("}},",D79,FIND(J$1,D79,1)))-FIND(J$1,D79,1)+1,LEN(D79)-FIND(J$1,D79,1))-1),""),J$1,""),2,LEN(SUBSTITUTE(IFERROR(MID(D79,FIND(J$1,D79,1),IFERROR(FIND(",",D79,FIND("}},",D79,FIND(J$1,D79,1)))-FIND(J$1,D79,1)+1,LEN(D79)-FIND(J$1,D79,1))-1),""),J$1,""))-2),"},{","}{"),"type=""fluid"",",""),"type=""item"",",""),"name=",""),"amount=","")</f>
        <v>{"water",50}{"crude-oil",100}</v>
      </c>
      <c r="K79" t="str">
        <f t="shared" si="24"/>
        <v>{"water",50}</v>
      </c>
      <c r="L79" t="str">
        <f t="shared" si="29"/>
        <v>{"crude-oil",100}</v>
      </c>
      <c r="M79" t="str">
        <f t="shared" si="25"/>
        <v/>
      </c>
      <c r="N79" t="str">
        <f t="shared" si="26"/>
        <v/>
      </c>
      <c r="O79" t="str">
        <f t="shared" si="27"/>
        <v/>
      </c>
      <c r="P79">
        <f t="shared" si="28"/>
        <v>0</v>
      </c>
      <c r="Q79">
        <f t="shared" si="28"/>
        <v>0</v>
      </c>
      <c r="R79">
        <f t="shared" si="28"/>
        <v>0</v>
      </c>
      <c r="S79">
        <f t="shared" si="28"/>
        <v>0</v>
      </c>
      <c r="T79">
        <f t="shared" si="28"/>
        <v>0</v>
      </c>
      <c r="U79">
        <f t="shared" si="28"/>
        <v>0</v>
      </c>
      <c r="V79">
        <f t="shared" si="28"/>
        <v>0</v>
      </c>
    </row>
    <row r="80" spans="1:22" x14ac:dyDescent="0.3">
      <c r="A80" t="str">
        <f>'Paste Here!'!A79</f>
        <v>{type="recipe",name="coal-liquefaction",category="oil-processing",enabled=false,energy_required=5,ingredients={{type="item",name="coal",amount=10},{type="fluid",name="heavy-oil",amount=25},{type="fluid",name="water",amount=50}},results={{type="fluid",name="heavy-oil",amount=35},{type="fluid",name="light-oil",amount=15},{type="fluid",name="petroleum-gas",amount=20}},icon="__base__/graphics/icons/fluid/coal-liquefaction.png",subgroup="fluid-recipes",order="a[oil-processing]-c[coal-liquefaction]",allow_decomposition=false}</v>
      </c>
      <c r="B80" t="str">
        <f t="shared" si="18"/>
        <v>{type="recipe",name="coal-liquefaction",category="oil-processing",enabled=false,energy_required=5,ingredients={{type="item",name="coal",amount=10},{type="fluid",name="heavy-oil",amount=25},{type="fluid",name="water",amount=50}},results={{type="fluid",name="heavy-oil",amount=35},{type="fluid",name="light-oil",amount=15},{type="fluid",name="petroleum-gas",amount=20}},icon="__base__/graphics/icons/fluid/coal-liquefaction.png",subgroup="fluid-recipes",order="a[oil-processing]-c[coal-liquefaction]",allow_decomposition=false}</v>
      </c>
      <c r="C80" t="str">
        <f t="shared" si="19"/>
        <v>{type="recipe",name="coal-liquefaction",category="oil-processing",enabled=false,energy_required=5,ingredients={{type="item",name="coal",amount=10},{type="fluid",name="heavy-oil",amount=25},{type="fluid",name="water",amount=50}},results={{type="fluid",name="heavy-oil",amount=35},{type="fluid",name="light-oil",amount=15},{type="fluid",name="petroleum-gas",amount=20}},icon="__base__/graphics/icons/fluid/coal-liquefaction.png",subgroup="fluid-recipes",order="a[oil-processing]-c[coal-liquefaction]",allow_decomposition=false}</v>
      </c>
      <c r="D80" t="str">
        <f t="shared" si="20"/>
        <v>type="recipe",name="coal-liquefaction",category="oil-processing",enabled=false,energy_required=5,ingredients={{type="item",name="coal",amount=10},{type="fluid",name="heavy-oil",amount=25},{type="fluid",name="water",amount=50}},results={{type="fluid",name="heavy-oil",amount=35},{type="fluid",name="light-oil",amount=15},{type="fluid",name="petroleum-gas",amount=20}},icon="__base__/graphics/icons/fluid/coal-liquefaction.png",subgroup="fluid-recipes",order="a[oil-processing]-c[coal-liquefaction]",allow_decomposition=false</v>
      </c>
      <c r="E80" t="str">
        <f t="shared" si="21"/>
        <v>"coal-liquefaction"</v>
      </c>
      <c r="F80" t="str">
        <f t="shared" si="21"/>
        <v/>
      </c>
      <c r="G80">
        <f t="shared" si="22"/>
        <v>1</v>
      </c>
      <c r="H80">
        <f t="shared" si="23"/>
        <v>5</v>
      </c>
      <c r="I80" t="str">
        <f t="shared" si="16"/>
        <v>results={{type="fluid",name="heavy-oil",amount=35},{type="fluid",name="light-oil",amount=15},{type="fluid",name="petroleum-gas",amount=20}},</v>
      </c>
      <c r="J80" t="str">
        <f t="shared" ref="J80:J143" si="30">SUBSTITUTE(SUBSTITUTE(SUBSTITUTE(SUBSTITUTE(SUBSTITUTE(MID(SUBSTITUTE(IFERROR(MID(D80,FIND(J$1,D80,1),IFERROR(FIND(",",D80,FIND("}},",D80,FIND(J$1,D80,1)))-FIND(J$1,D80,1)+1,LEN(D80)-FIND(J$1,D80,1))-1),""),J$1,""),2,LEN(SUBSTITUTE(IFERROR(MID(D80,FIND(J$1,D80,1),IFERROR(FIND(",",D80,FIND("}},",D80,FIND(J$1,D80,1)))-FIND(J$1,D80,1)+1,LEN(D80)-FIND(J$1,D80,1))-1),""),J$1,""))-2),"},{","}{"),"type=""fluid"",",""),"type=""item"",",""),"name=",""),"amount=","")</f>
        <v>{"coal",10}{"heavy-oil",25}{"water",50}</v>
      </c>
      <c r="K80" t="str">
        <f t="shared" si="24"/>
        <v>{"coal",10}</v>
      </c>
      <c r="L80" t="str">
        <f t="shared" si="29"/>
        <v>{"heavy-oil",25}</v>
      </c>
      <c r="M80" t="str">
        <f t="shared" si="25"/>
        <v>{"water",50}</v>
      </c>
      <c r="N80" t="str">
        <f t="shared" si="26"/>
        <v/>
      </c>
      <c r="O80" t="str">
        <f t="shared" si="27"/>
        <v/>
      </c>
      <c r="P80">
        <f t="shared" si="28"/>
        <v>0</v>
      </c>
      <c r="Q80">
        <f t="shared" si="28"/>
        <v>0</v>
      </c>
      <c r="R80">
        <f t="shared" si="28"/>
        <v>0</v>
      </c>
      <c r="S80">
        <f t="shared" si="28"/>
        <v>0</v>
      </c>
      <c r="T80">
        <f t="shared" si="28"/>
        <v>10</v>
      </c>
      <c r="U80">
        <f t="shared" si="28"/>
        <v>0</v>
      </c>
      <c r="V80">
        <f t="shared" si="28"/>
        <v>0</v>
      </c>
    </row>
    <row r="81" spans="1:22" x14ac:dyDescent="0.3">
      <c r="A81" t="str">
        <f>'Paste Here!'!A80</f>
        <v>{type="recipe",name="heavy-oil-cracking",category="chemistry",enabled=false,energy_required=3,ingredients={{type="fluid",name="water",amount=30},{type="fluid",name="heavy-oil",amount=40}},results={{type="fluid",name="light-oil",amount=30}},main_product="",icon="__base__/graphics/icons/fluid/heavy-oil-cracking.png",subgroup="fluid-recipes",order="b[fluid-chemistry]-a[heavy-oil-cracking]",crafting_machine_tint={primary={r=0.290,g=0.027,b=0.000,a=0.000},--#49060000secondary={r=0.722,g=0.465,b=0.190,a=0.000},--#b8763000tertiary={r=0.870,g=0.365,b=0.000,a=0.000},--#dd5d0000}}</v>
      </c>
      <c r="B81" t="str">
        <f t="shared" si="18"/>
        <v>{type="recipe",name="heavy-oil-cracking",category="chemistry",enabled=false,energy_required=3,ingredients={{type="fluid",name="water",amount=30},{type="fluid",name="heavy-oil",amount=40}},results={{type="fluid",name="light-oil",amount=30}},main_product="",icon="__base__/graphics/icons/fluid/heavy-oil-cracking.png",subgroup="fluid-recipes",order="b[fluid-chemistry]-a[heavy-oil-cracking]",crafting_machine_tint={primary={r=0.290,g=0.027,b=0.000,a=0.000},--#49060000secondary={r=0.722,g=0.465,b=0.190,a=0.000},--#b8763000tertiary={r=0.870,g=0.365,b=0.000,a=0.000},--#dd5d0000}}</v>
      </c>
      <c r="C81" t="str">
        <f t="shared" si="19"/>
        <v>{type="recipe",name="heavy-oil-cracking",category="chemistry",enabled=false,energy_required=3,ingredients={{type="fluid",name="water",amount=30},{type="fluid",name="heavy-oil",amount=40}},results={{type="fluid",name="light-oil",amount=30}},main_product="",icon="__base__/graphics/icons/fluid/heavy-oil-cracking.png",subgroup="fluid-recipes",order="b[fluid-chemistry]-a[heavy-oil-cracking]",crafting_machine_tint={primary={r=0.290,g=0.027,b=0.000,a=0.000},--#49060000secondary={r=0.722,g=0.465,b=0.190,a=0.000},--#b8763000tertiary={r=0.870,g=0.365,b=0.000,a=0.000},--#dd5d0000}}</v>
      </c>
      <c r="D81" t="str">
        <f t="shared" si="20"/>
        <v>type="recipe",name="heavy-oil-cracking",category="chemistry",enabled=false,energy_required=3,ingredients={{type="fluid",name="water",amount=30},{type="fluid",name="heavy-oil",amount=40}},results={{type="fluid",name="light-oil",amount=30}},main_product="",icon="__base__/graphics/icons/fluid/heavy-oil-cracking.png",subgroup="fluid-recipes",order="b[fluid-chemistry]-a[heavy-oil-cracking]",crafting_machine_tint={primary={r=0.290,g=0.027,b=0.000,a=0.000},--#49060000secondary={r=0.722,g=0.465,b=0.190,a=0.000},--#b8763000tertiary={r=0.870,g=0.365,b=0.000,a=0.000},--#dd5d0000}</v>
      </c>
      <c r="E81" t="str">
        <f t="shared" si="21"/>
        <v>"heavy-oil-cracking"</v>
      </c>
      <c r="F81" t="str">
        <f t="shared" si="21"/>
        <v/>
      </c>
      <c r="G81">
        <f t="shared" si="22"/>
        <v>1</v>
      </c>
      <c r="H81">
        <f t="shared" si="23"/>
        <v>3</v>
      </c>
      <c r="I81" t="str">
        <f t="shared" si="16"/>
        <v>results={{type="fluid",name="light-oil",amount=30}},</v>
      </c>
      <c r="J81" t="str">
        <f t="shared" si="30"/>
        <v>{"water",30}{"heavy-oil",40}</v>
      </c>
      <c r="K81" t="str">
        <f t="shared" si="24"/>
        <v>{"water",30}</v>
      </c>
      <c r="L81" t="str">
        <f t="shared" si="29"/>
        <v>{"heavy-oil",40}</v>
      </c>
      <c r="M81" t="str">
        <f t="shared" si="25"/>
        <v/>
      </c>
      <c r="N81" t="str">
        <f t="shared" si="26"/>
        <v/>
      </c>
      <c r="O81" t="str">
        <f t="shared" si="27"/>
        <v/>
      </c>
      <c r="P81">
        <f t="shared" si="28"/>
        <v>0</v>
      </c>
      <c r="Q81">
        <f t="shared" si="28"/>
        <v>0</v>
      </c>
      <c r="R81">
        <f t="shared" si="28"/>
        <v>0</v>
      </c>
      <c r="S81">
        <f t="shared" si="28"/>
        <v>0</v>
      </c>
      <c r="T81">
        <f t="shared" si="28"/>
        <v>0</v>
      </c>
      <c r="U81">
        <f t="shared" si="28"/>
        <v>0</v>
      </c>
      <c r="V81">
        <f t="shared" si="28"/>
        <v>0</v>
      </c>
    </row>
    <row r="82" spans="1:22" x14ac:dyDescent="0.3">
      <c r="A82" t="str">
        <f>'Paste Here!'!A81</f>
        <v>{type="recipe",name="light-oil-cracking",category="chemistry",enabled=false,energy_required=3,ingredients={{type="fluid",name="water",amount=30},{type="fluid",name="light-oil",amount=30}},results={{type="fluid",name="petroleum-gas",amount=20}},main_product="",icon="__base__/graphics/icons/fluid/light-oil-cracking.png",subgroup="fluid-recipes",order="b[fluid-chemistry]-b[light-oil-cracking]",crafting_machine_tint={primary={r=0.785,g=0.406,b=0.000,a=0.000},--#c8670000secondary={r=0.795,g=0.805,b=0.605,a=0.000},--#cacd9a00tertiary={r=0.835,g=0.551,b=0.000,a=0.000},--#d48c0000}}</v>
      </c>
      <c r="B82" t="str">
        <f t="shared" si="18"/>
        <v>{type="recipe",name="light-oil-cracking",category="chemistry",enabled=false,energy_required=3,ingredients={{type="fluid",name="water",amount=30},{type="fluid",name="light-oil",amount=30}},results={{type="fluid",name="petroleum-gas",amount=20}},main_product="",icon="__base__/graphics/icons/fluid/light-oil-cracking.png",subgroup="fluid-recipes",order="b[fluid-chemistry]-b[light-oil-cracking]",crafting_machine_tint={primary={r=0.785,g=0.406,b=0.000,a=0.000},--#c8670000secondary={r=0.795,g=0.805,b=0.605,a=0.000},--#cacd9a00tertiary={r=0.835,g=0.551,b=0.000,a=0.000},--#d48c0000}}</v>
      </c>
      <c r="C82" t="str">
        <f t="shared" si="19"/>
        <v>{type="recipe",name="light-oil-cracking",category="chemistry",enabled=false,energy_required=3,ingredients={{type="fluid",name="water",amount=30},{type="fluid",name="light-oil",amount=30}},results={{type="fluid",name="petroleum-gas",amount=20}},main_product="",icon="__base__/graphics/icons/fluid/light-oil-cracking.png",subgroup="fluid-recipes",order="b[fluid-chemistry]-b[light-oil-cracking]",crafting_machine_tint={primary={r=0.785,g=0.406,b=0.000,a=0.000},--#c8670000secondary={r=0.795,g=0.805,b=0.605,a=0.000},--#cacd9a00tertiary={r=0.835,g=0.551,b=0.000,a=0.000},--#d48c0000}}</v>
      </c>
      <c r="D82" t="str">
        <f t="shared" si="20"/>
        <v>type="recipe",name="light-oil-cracking",category="chemistry",enabled=false,energy_required=3,ingredients={{type="fluid",name="water",amount=30},{type="fluid",name="light-oil",amount=30}},results={{type="fluid",name="petroleum-gas",amount=20}},main_product="",icon="__base__/graphics/icons/fluid/light-oil-cracking.png",subgroup="fluid-recipes",order="b[fluid-chemistry]-b[light-oil-cracking]",crafting_machine_tint={primary={r=0.785,g=0.406,b=0.000,a=0.000},--#c8670000secondary={r=0.795,g=0.805,b=0.605,a=0.000},--#cacd9a00tertiary={r=0.835,g=0.551,b=0.000,a=0.000},--#d48c0000}</v>
      </c>
      <c r="E82" t="str">
        <f t="shared" si="21"/>
        <v>"light-oil-cracking"</v>
      </c>
      <c r="F82" t="str">
        <f t="shared" si="21"/>
        <v/>
      </c>
      <c r="G82">
        <f t="shared" si="22"/>
        <v>1</v>
      </c>
      <c r="H82">
        <f t="shared" si="23"/>
        <v>3</v>
      </c>
      <c r="I82" t="str">
        <f t="shared" si="16"/>
        <v>results={{type="fluid",name="petroleum-gas",amount=20}},</v>
      </c>
      <c r="J82" t="str">
        <f t="shared" si="30"/>
        <v>{"water",30}{"light-oil",30}</v>
      </c>
      <c r="K82" t="str">
        <f t="shared" si="24"/>
        <v>{"water",30}</v>
      </c>
      <c r="L82" t="str">
        <f t="shared" si="29"/>
        <v>{"light-oil",30}</v>
      </c>
      <c r="M82" t="str">
        <f t="shared" si="25"/>
        <v/>
      </c>
      <c r="N82" t="str">
        <f t="shared" si="26"/>
        <v/>
      </c>
      <c r="O82" t="str">
        <f t="shared" si="27"/>
        <v/>
      </c>
      <c r="P82">
        <f t="shared" si="28"/>
        <v>0</v>
      </c>
      <c r="Q82">
        <f t="shared" si="28"/>
        <v>0</v>
      </c>
      <c r="R82">
        <f t="shared" si="28"/>
        <v>0</v>
      </c>
      <c r="S82">
        <f t="shared" si="28"/>
        <v>0</v>
      </c>
      <c r="T82">
        <f t="shared" si="28"/>
        <v>0</v>
      </c>
      <c r="U82">
        <f t="shared" si="28"/>
        <v>0</v>
      </c>
      <c r="V82">
        <f t="shared" si="28"/>
        <v>0</v>
      </c>
    </row>
    <row r="83" spans="1:22" x14ac:dyDescent="0.3">
      <c r="A83" t="str">
        <f>'Paste Here!'!A82</f>
        <v>{type="recipe",name="sulfuric-acid",category="chemistry",energy_required=1,enabled=false,ingredients={{type="item",name="sulfur",amount=5},{type="item",name="iron-plate",amount=1},{type="fluid",name="water",amount=100}},results={{type="fluid",name="sulfuric-acid",amount=50}},subgroup="fluid-recipes",crafting_machine_tint={primary={r=0.875,g=0.735,b=0.000,a=0.000},--#dfbb0000secondary={r=0.103,g=0.940,b=0.000,a=0.000},--#1aef0000tertiary={r=0.564,g=0.795,b=0.000,a=0.000},--#8fca0000}}</v>
      </c>
      <c r="B83" t="str">
        <f t="shared" si="18"/>
        <v>{type="recipe",name="sulfuric-acid",category="chemistry",energy_required=1,enabled=false,ingredients={{type="item",name="sulfur",amount=5},{type="item",name="iron-plate",amount=1},{type="fluid",name="water",amount=100}},results={{type="fluid",name="sulfuric-acid",amount=50}},subgroup="fluid-recipes",crafting_machine_tint={primary={r=0.875,g=0.735,b=0.000,a=0.000},--#dfbb0000secondary={r=0.103,g=0.940,b=0.000,a=0.000},--#1aef0000tertiary={r=0.564,g=0.795,b=0.000,a=0.000},--#8fca0000}}</v>
      </c>
      <c r="C83" t="str">
        <f t="shared" si="19"/>
        <v>{type="recipe",name="sulfuric-acid",category="chemistry",energy_required=1,enabled=false,ingredients={{type="item",name="sulfur",amount=5},{type="item",name="iron-plate",amount=1},{type="fluid",name="water",amount=100}},results={{type="fluid",name="sulfuric-acid",amount=50}},subgroup="fluid-recipes",crafting_machine_tint={primary={r=0.875,g=0.735,b=0.000,a=0.000},--#dfbb0000secondary={r=0.103,g=0.940,b=0.000,a=0.000},--#1aef0000tertiary={r=0.564,g=0.795,b=0.000,a=0.000},--#8fca0000}}</v>
      </c>
      <c r="D83" t="str">
        <f t="shared" si="20"/>
        <v>type="recipe",name="sulfuric-acid",category="chemistry",energy_required=1,enabled=false,ingredients={{type="item",name="sulfur",amount=5},{type="item",name="iron-plate",amount=1},{type="fluid",name="water",amount=100}},results={{type="fluid",name="sulfuric-acid",amount=50}},subgroup="fluid-recipes",crafting_machine_tint={primary={r=0.875,g=0.735,b=0.000,a=0.000},--#dfbb0000secondary={r=0.103,g=0.940,b=0.000,a=0.000},--#1aef0000tertiary={r=0.564,g=0.795,b=0.000,a=0.000},--#8fca0000}</v>
      </c>
      <c r="E83" t="str">
        <f t="shared" si="21"/>
        <v>"sulfuric-acid"</v>
      </c>
      <c r="F83" t="str">
        <f t="shared" si="21"/>
        <v/>
      </c>
      <c r="G83">
        <f t="shared" si="22"/>
        <v>1</v>
      </c>
      <c r="H83">
        <f t="shared" si="23"/>
        <v>1</v>
      </c>
      <c r="I83" t="str">
        <f t="shared" si="16"/>
        <v>results={{type="fluid",name="sulfuric-acid",amount=50}},</v>
      </c>
      <c r="J83" t="str">
        <f t="shared" si="30"/>
        <v>{"sulfur",5}{"iron-plate",1}{"water",100}</v>
      </c>
      <c r="K83" t="str">
        <f t="shared" si="24"/>
        <v>{"sulfur",5}</v>
      </c>
      <c r="L83" t="str">
        <f t="shared" si="29"/>
        <v>{"iron-plate",1}</v>
      </c>
      <c r="M83" t="str">
        <f t="shared" si="25"/>
        <v>{"water",100}</v>
      </c>
      <c r="N83" t="str">
        <f t="shared" si="26"/>
        <v/>
      </c>
      <c r="O83" t="str">
        <f t="shared" si="27"/>
        <v/>
      </c>
      <c r="P83">
        <f t="shared" si="28"/>
        <v>1</v>
      </c>
      <c r="Q83">
        <f t="shared" si="28"/>
        <v>0</v>
      </c>
      <c r="R83">
        <f t="shared" si="28"/>
        <v>0</v>
      </c>
      <c r="S83">
        <f t="shared" si="28"/>
        <v>0</v>
      </c>
      <c r="T83">
        <f t="shared" si="28"/>
        <v>0</v>
      </c>
      <c r="U83">
        <f t="shared" si="28"/>
        <v>0</v>
      </c>
      <c r="V83">
        <f t="shared" si="28"/>
        <v>0</v>
      </c>
    </row>
    <row r="84" spans="1:22" x14ac:dyDescent="0.3">
      <c r="A84" t="str">
        <f>'Paste Here!'!A83</f>
        <v>{type="recipe",name="plastic-bar",category="chemistry",energy_required=1,enabled=false,ingredients={{type="fluid",name="petroleum-gas",amount=20},{type="item",name="coal",amount=1}},results={{type="item",name="plastic-bar",amount=2}},requester_paste_multiplier=4,crafting_machine_tint={primary={r=0.498,g=0.498,b=0.498,a=0.000},--#7f7f7f00secondary={r=0.400,g=0.400,b=0.400,a=0.000},--#66666600tertiary={r=0.305,g=0.305,b=0.305,a=0.000},--#4d4d4d00}}</v>
      </c>
      <c r="B84" t="str">
        <f t="shared" si="18"/>
        <v>{type="recipe",name="plastic-bar",category="chemistry",energy_required=1,enabled=false,ingredients={{type="fluid",name="petroleum-gas",amount=20},{type="item",name="coal",amount=1}},results={{type="item",name="plastic-bar",amount=2}},requester_paste_multiplier=4,crafting_machine_tint={primary={r=0.498,g=0.498,b=0.498,a=0.000},--#7f7f7f00secondary={r=0.400,g=0.400,b=0.400,a=0.000},--#66666600tertiary={r=0.305,g=0.305,b=0.305,a=0.000},--#4d4d4d00}}</v>
      </c>
      <c r="C84" t="str">
        <f t="shared" si="19"/>
        <v>{type="recipe",name="plastic-bar",category="chemistry",energy_required=1,enabled=false,ingredients={{type="fluid",name="petroleum-gas",amount=20},{type="item",name="coal",amount=1}},results={{type="item",name="plastic-bar",amount=2}},requester_paste_multiplier=4,crafting_machine_tint={primary={r=0.498,g=0.498,b=0.498,a=0.000},--#7f7f7f00secondary={r=0.400,g=0.400,b=0.400,a=0.000},--#66666600tertiary={r=0.305,g=0.305,b=0.305,a=0.000},--#4d4d4d00}}</v>
      </c>
      <c r="D84" t="str">
        <f t="shared" si="20"/>
        <v>type="recipe",name="plastic-bar",category="chemistry",energy_required=1,enabled=false,ingredients={{type="fluid",name="petroleum-gas",amount=20},{type="item",name="coal",amount=1}},results={{type="item",name="plastic-bar",amount=2}},requester_paste_multiplier=4,crafting_machine_tint={primary={r=0.498,g=0.498,b=0.498,a=0.000},--#7f7f7f00secondary={r=0.400,g=0.400,b=0.400,a=0.000},--#66666600tertiary={r=0.305,g=0.305,b=0.305,a=0.000},--#4d4d4d00}</v>
      </c>
      <c r="E84" t="str">
        <f t="shared" si="21"/>
        <v>"plastic-bar"</v>
      </c>
      <c r="F84" t="str">
        <f t="shared" si="21"/>
        <v/>
      </c>
      <c r="G84">
        <f t="shared" si="22"/>
        <v>1</v>
      </c>
      <c r="H84">
        <f t="shared" si="23"/>
        <v>1</v>
      </c>
      <c r="I84" t="str">
        <f t="shared" si="16"/>
        <v>results={{type="item",name="plastic-bar",amount=2}},</v>
      </c>
      <c r="J84" t="str">
        <f t="shared" si="30"/>
        <v>{"petroleum-gas",20}{"coal",1}</v>
      </c>
      <c r="K84" t="str">
        <f t="shared" si="24"/>
        <v>{"petroleum-gas",20}</v>
      </c>
      <c r="L84" t="str">
        <f t="shared" si="29"/>
        <v>{"coal",1}</v>
      </c>
      <c r="M84" t="str">
        <f t="shared" si="25"/>
        <v/>
      </c>
      <c r="N84" t="str">
        <f t="shared" si="26"/>
        <v/>
      </c>
      <c r="O84" t="str">
        <f t="shared" si="27"/>
        <v/>
      </c>
      <c r="P84">
        <f t="shared" si="28"/>
        <v>0</v>
      </c>
      <c r="Q84">
        <f t="shared" si="28"/>
        <v>0</v>
      </c>
      <c r="R84">
        <f t="shared" si="28"/>
        <v>0</v>
      </c>
      <c r="S84">
        <f t="shared" si="28"/>
        <v>0</v>
      </c>
      <c r="T84">
        <f t="shared" si="28"/>
        <v>1</v>
      </c>
      <c r="U84">
        <f t="shared" si="28"/>
        <v>0</v>
      </c>
      <c r="V84">
        <f t="shared" si="28"/>
        <v>0</v>
      </c>
    </row>
    <row r="85" spans="1:22" x14ac:dyDescent="0.3">
      <c r="A85" t="str">
        <f>'Paste Here!'!A84</f>
        <v>{type="recipe",name="solid-fuel-from-light-oil",category="chemistry",energy_required=3,ingredients={{type="fluid",name="light-oil",amount=10}},results={{type="item",name="solid-fuel",amount=1}},icon="__base__/graphics/icons/solid-fuel-from-light-oil.png",subgroup="fluid-recipes",enabled=false,order="b[fluid-chemistry]-c[solid-fuel-from-light-oil]",crafting_machine_tint={primary={r=0.270,g=0.122,b=0.000,a=0.000},--#441f0000secondary={r=0.735,g=0.546,b=0.325,a=0.000},--#bb8b5200tertiary={r=0.610,g=0.348,b=0.000,a=0.000},--#9b580000}}</v>
      </c>
      <c r="B85" t="str">
        <f t="shared" si="18"/>
        <v>{type="recipe",name="solid-fuel-from-light-oil",category="chemistry",energy_required=3,ingredients={{type="fluid",name="light-oil",amount=10}},results={{type="item",name="solid-fuel",amount=1}},icon="__base__/graphics/icons/solid-fuel-from-light-oil.png",subgroup="fluid-recipes",enabled=false,order="b[fluid-chemistry]-c[solid-fuel-from-light-oil]",crafting_machine_tint={primary={r=0.270,g=0.122,b=0.000,a=0.000},--#441f0000secondary={r=0.735,g=0.546,b=0.325,a=0.000},--#bb8b5200tertiary={r=0.610,g=0.348,b=0.000,a=0.000},--#9b580000}}</v>
      </c>
      <c r="C85" t="str">
        <f t="shared" si="19"/>
        <v>{type="recipe",name="solid-fuel-from-light-oil",category="chemistry",energy_required=3,ingredients={{type="fluid",name="light-oil",amount=10}},results={{type="item",name="solid-fuel",amount=1}},icon="__base__/graphics/icons/solid-fuel-from-light-oil.png",subgroup="fluid-recipes",enabled=false,order="b[fluid-chemistry]-c[solid-fuel-from-light-oil]",crafting_machine_tint={primary={r=0.270,g=0.122,b=0.000,a=0.000},--#441f0000secondary={r=0.735,g=0.546,b=0.325,a=0.000},--#bb8b5200tertiary={r=0.610,g=0.348,b=0.000,a=0.000},--#9b580000}}</v>
      </c>
      <c r="D85" t="str">
        <f t="shared" si="20"/>
        <v>type="recipe",name="solid-fuel-from-light-oil",category="chemistry",energy_required=3,ingredients={{type="fluid",name="light-oil",amount=10}},results={{type="item",name="solid-fuel",amount=1}},icon="__base__/graphics/icons/solid-fuel-from-light-oil.png",subgroup="fluid-recipes",enabled=false,order="b[fluid-chemistry]-c[solid-fuel-from-light-oil]",crafting_machine_tint={primary={r=0.270,g=0.122,b=0.000,a=0.000},--#441f0000secondary={r=0.735,g=0.546,b=0.325,a=0.000},--#bb8b5200tertiary={r=0.610,g=0.348,b=0.000,a=0.000},--#9b580000}</v>
      </c>
      <c r="E85" t="str">
        <f t="shared" si="21"/>
        <v>"solid-fuel-from-light-oil"</v>
      </c>
      <c r="F85" t="str">
        <f t="shared" si="21"/>
        <v/>
      </c>
      <c r="G85">
        <f t="shared" si="22"/>
        <v>1</v>
      </c>
      <c r="H85">
        <f t="shared" si="23"/>
        <v>3</v>
      </c>
      <c r="I85" t="str">
        <f t="shared" si="16"/>
        <v>results={{type="item",name="solid-fuel",amount=1}},</v>
      </c>
      <c r="J85" t="str">
        <f t="shared" si="30"/>
        <v>{"light-oil",10}</v>
      </c>
      <c r="K85" t="str">
        <f t="shared" si="24"/>
        <v>{"light-oil",10}</v>
      </c>
      <c r="L85" t="str">
        <f t="shared" si="29"/>
        <v/>
      </c>
      <c r="M85" t="str">
        <f t="shared" si="25"/>
        <v/>
      </c>
      <c r="N85" t="str">
        <f t="shared" si="26"/>
        <v/>
      </c>
      <c r="O85" t="str">
        <f t="shared" si="27"/>
        <v/>
      </c>
      <c r="P85">
        <f t="shared" si="28"/>
        <v>0</v>
      </c>
      <c r="Q85">
        <f t="shared" si="28"/>
        <v>0</v>
      </c>
      <c r="R85">
        <f t="shared" si="28"/>
        <v>0</v>
      </c>
      <c r="S85">
        <f t="shared" si="28"/>
        <v>0</v>
      </c>
      <c r="T85">
        <f t="shared" si="28"/>
        <v>0</v>
      </c>
      <c r="U85">
        <f t="shared" si="28"/>
        <v>0</v>
      </c>
      <c r="V85">
        <f t="shared" si="28"/>
        <v>0</v>
      </c>
    </row>
    <row r="86" spans="1:22" x14ac:dyDescent="0.3">
      <c r="A86" t="str">
        <f>'Paste Here!'!A85</f>
        <v>{type="recipe",name="solid-fuel-from-petroleum-gas",category="chemistry",energy_required=3,ingredients={{type="fluid",name="petroleum-gas",amount=20}},results={{type="item",name="solid-fuel",amount=1}},icon="__base__/graphics/icons/solid-fuel-from-petroleum-gas.png",subgroup="fluid-recipes",enabled=false,order="b[fluid-chemistry]-d[solid-fuel-from-petroleum-gas]",crafting_machine_tint={primary={r=0.331,g=0.075,b=0.510,a=0.000},--#54138200secondary={r=0.589,g=0.540,b=0.615,a=0.361},--#96899c5ctertiary={r=0.469,g=0.145,b=0.695,a=0.000},--#7724b100}}</v>
      </c>
      <c r="B86" t="str">
        <f t="shared" si="18"/>
        <v>{type="recipe",name="solid-fuel-from-petroleum-gas",category="chemistry",energy_required=3,ingredients={{type="fluid",name="petroleum-gas",amount=20}},results={{type="item",name="solid-fuel",amount=1}},icon="__base__/graphics/icons/solid-fuel-from-petroleum-gas.png",subgroup="fluid-recipes",enabled=false,order="b[fluid-chemistry]-d[solid-fuel-from-petroleum-gas]",crafting_machine_tint={primary={r=0.331,g=0.075,b=0.510,a=0.000},--#54138200secondary={r=0.589,g=0.540,b=0.615,a=0.361},--#96899c5ctertiary={r=0.469,g=0.145,b=0.695,a=0.000},--#7724b100}}</v>
      </c>
      <c r="C86" t="str">
        <f t="shared" si="19"/>
        <v>{type="recipe",name="solid-fuel-from-petroleum-gas",category="chemistry",energy_required=3,ingredients={{type="fluid",name="petroleum-gas",amount=20}},results={{type="item",name="solid-fuel",amount=1}},icon="__base__/graphics/icons/solid-fuel-from-petroleum-gas.png",subgroup="fluid-recipes",enabled=false,order="b[fluid-chemistry]-d[solid-fuel-from-petroleum-gas]",crafting_machine_tint={primary={r=0.331,g=0.075,b=0.510,a=0.000},--#54138200secondary={r=0.589,g=0.540,b=0.615,a=0.361},--#96899c5ctertiary={r=0.469,g=0.145,b=0.695,a=0.000},--#7724b100}}</v>
      </c>
      <c r="D86" t="str">
        <f t="shared" si="20"/>
        <v>type="recipe",name="solid-fuel-from-petroleum-gas",category="chemistry",energy_required=3,ingredients={{type="fluid",name="petroleum-gas",amount=20}},results={{type="item",name="solid-fuel",amount=1}},icon="__base__/graphics/icons/solid-fuel-from-petroleum-gas.png",subgroup="fluid-recipes",enabled=false,order="b[fluid-chemistry]-d[solid-fuel-from-petroleum-gas]",crafting_machine_tint={primary={r=0.331,g=0.075,b=0.510,a=0.000},--#54138200secondary={r=0.589,g=0.540,b=0.615,a=0.361},--#96899c5ctertiary={r=0.469,g=0.145,b=0.695,a=0.000},--#7724b100}</v>
      </c>
      <c r="E86" t="str">
        <f t="shared" si="21"/>
        <v>"solid-fuel-from-petroleum-gas"</v>
      </c>
      <c r="F86" t="str">
        <f t="shared" si="21"/>
        <v/>
      </c>
      <c r="G86">
        <f t="shared" si="22"/>
        <v>1</v>
      </c>
      <c r="H86">
        <f t="shared" si="23"/>
        <v>3</v>
      </c>
      <c r="I86" t="str">
        <f t="shared" si="16"/>
        <v>results={{type="item",name="solid-fuel",amount=1}},</v>
      </c>
      <c r="J86" t="str">
        <f t="shared" si="30"/>
        <v>{"petroleum-gas",20}</v>
      </c>
      <c r="K86" t="str">
        <f t="shared" si="24"/>
        <v>{"petroleum-gas",20}</v>
      </c>
      <c r="L86" t="str">
        <f t="shared" si="29"/>
        <v/>
      </c>
      <c r="M86" t="str">
        <f t="shared" si="25"/>
        <v/>
      </c>
      <c r="N86" t="str">
        <f t="shared" si="26"/>
        <v/>
      </c>
      <c r="O86" t="str">
        <f t="shared" si="27"/>
        <v/>
      </c>
      <c r="P86">
        <f t="shared" si="28"/>
        <v>0</v>
      </c>
      <c r="Q86">
        <f t="shared" si="28"/>
        <v>0</v>
      </c>
      <c r="R86">
        <f t="shared" si="28"/>
        <v>0</v>
      </c>
      <c r="S86">
        <f t="shared" si="28"/>
        <v>0</v>
      </c>
      <c r="T86">
        <f t="shared" si="28"/>
        <v>0</v>
      </c>
      <c r="U86">
        <f t="shared" si="28"/>
        <v>0</v>
      </c>
      <c r="V86">
        <f t="shared" si="28"/>
        <v>0</v>
      </c>
    </row>
    <row r="87" spans="1:22" x14ac:dyDescent="0.3">
      <c r="A87" t="str">
        <f>'Paste Here!'!A86</f>
        <v>{type="recipe",name="solid-fuel-from-heavy-oil",category="chemistry",energy_required=3,ingredients={{type="fluid",name="heavy-oil",amount=20}},results={{type="item",name="solid-fuel",amount=1}},icon="__base__/graphics/icons/solid-fuel-from-heavy-oil.png",subgroup="fluid-recipes",enabled=false,order="b[fluid-chemistry]-e[solid-fuel-from-heavy-oil]",crafting_machine_tint={primary={r=0.160,g=0.095,b=0.095,a=0.000},--#28181800secondary={r=0.470,g=0.215,b=0.190,a=0.000},--#77363000tertiary={r=0.435,g=0.144,b=0.135,a=0.000},--#6e242200}}</v>
      </c>
      <c r="B87" t="str">
        <f t="shared" si="18"/>
        <v>{type="recipe",name="solid-fuel-from-heavy-oil",category="chemistry",energy_required=3,ingredients={{type="fluid",name="heavy-oil",amount=20}},results={{type="item",name="solid-fuel",amount=1}},icon="__base__/graphics/icons/solid-fuel-from-heavy-oil.png",subgroup="fluid-recipes",enabled=false,order="b[fluid-chemistry]-e[solid-fuel-from-heavy-oil]",crafting_machine_tint={primary={r=0.160,g=0.095,b=0.095,a=0.000},--#28181800secondary={r=0.470,g=0.215,b=0.190,a=0.000},--#77363000tertiary={r=0.435,g=0.144,b=0.135,a=0.000},--#6e242200}}</v>
      </c>
      <c r="C87" t="str">
        <f t="shared" si="19"/>
        <v>{type="recipe",name="solid-fuel-from-heavy-oil",category="chemistry",energy_required=3,ingredients={{type="fluid",name="heavy-oil",amount=20}},results={{type="item",name="solid-fuel",amount=1}},icon="__base__/graphics/icons/solid-fuel-from-heavy-oil.png",subgroup="fluid-recipes",enabled=false,order="b[fluid-chemistry]-e[solid-fuel-from-heavy-oil]",crafting_machine_tint={primary={r=0.160,g=0.095,b=0.095,a=0.000},--#28181800secondary={r=0.470,g=0.215,b=0.190,a=0.000},--#77363000tertiary={r=0.435,g=0.144,b=0.135,a=0.000},--#6e242200}}</v>
      </c>
      <c r="D87" t="str">
        <f t="shared" si="20"/>
        <v>type="recipe",name="solid-fuel-from-heavy-oil",category="chemistry",energy_required=3,ingredients={{type="fluid",name="heavy-oil",amount=20}},results={{type="item",name="solid-fuel",amount=1}},icon="__base__/graphics/icons/solid-fuel-from-heavy-oil.png",subgroup="fluid-recipes",enabled=false,order="b[fluid-chemistry]-e[solid-fuel-from-heavy-oil]",crafting_machine_tint={primary={r=0.160,g=0.095,b=0.095,a=0.000},--#28181800secondary={r=0.470,g=0.215,b=0.190,a=0.000},--#77363000tertiary={r=0.435,g=0.144,b=0.135,a=0.000},--#6e242200}</v>
      </c>
      <c r="E87" t="str">
        <f t="shared" si="21"/>
        <v>"solid-fuel-from-heavy-oil"</v>
      </c>
      <c r="F87" t="str">
        <f t="shared" si="21"/>
        <v/>
      </c>
      <c r="G87">
        <f t="shared" si="22"/>
        <v>1</v>
      </c>
      <c r="H87">
        <f t="shared" si="23"/>
        <v>3</v>
      </c>
      <c r="I87" t="str">
        <f t="shared" si="16"/>
        <v>results={{type="item",name="solid-fuel",amount=1}},</v>
      </c>
      <c r="J87" t="str">
        <f t="shared" si="30"/>
        <v>{"heavy-oil",20}</v>
      </c>
      <c r="K87" t="str">
        <f t="shared" si="24"/>
        <v>{"heavy-oil",20}</v>
      </c>
      <c r="L87" t="str">
        <f t="shared" si="29"/>
        <v/>
      </c>
      <c r="M87" t="str">
        <f t="shared" si="25"/>
        <v/>
      </c>
      <c r="N87" t="str">
        <f t="shared" si="26"/>
        <v/>
      </c>
      <c r="O87" t="str">
        <f t="shared" si="27"/>
        <v/>
      </c>
      <c r="P87">
        <f t="shared" si="28"/>
        <v>0</v>
      </c>
      <c r="Q87">
        <f t="shared" si="28"/>
        <v>0</v>
      </c>
      <c r="R87">
        <f t="shared" si="28"/>
        <v>0</v>
      </c>
      <c r="S87">
        <f t="shared" si="28"/>
        <v>0</v>
      </c>
      <c r="T87">
        <f t="shared" si="28"/>
        <v>0</v>
      </c>
      <c r="U87">
        <f t="shared" si="28"/>
        <v>0</v>
      </c>
      <c r="V87">
        <f t="shared" si="28"/>
        <v>0</v>
      </c>
    </row>
    <row r="88" spans="1:22" x14ac:dyDescent="0.3">
      <c r="A88" t="str">
        <f>'Paste Here!'!A87</f>
        <v>{type="recipe",name="sulfur",category="chemistry",energy_required=1,enabled=false,ingredients={{type="fluid",name="water",amount=30},{type="fluid",name="petroleum-gas",amount=30}},results={{type="item",name="sulfur",amount=2}},crafting_machine_tint={primary={r=1.000,g=0.659,b=0.000,a=0.000},--#ffa70000secondary={r=0.812,g=1.000,b=0.000,a=0.000},--#cfff0000tertiary={r=0.960,g=0.806,b=0.000,a=0.000},--#f4cd0000}}</v>
      </c>
      <c r="B88" t="str">
        <f t="shared" si="18"/>
        <v>{type="recipe",name="sulfur",category="chemistry",energy_required=1,enabled=false,ingredients={{type="fluid",name="water",amount=30},{type="fluid",name="petroleum-gas",amount=30}},results={{type="item",name="sulfur",amount=2}},crafting_machine_tint={primary={r=1.000,g=0.659,b=0.000,a=0.000},--#ffa70000secondary={r=0.812,g=1.000,b=0.000,a=0.000},--#cfff0000tertiary={r=0.960,g=0.806,b=0.000,a=0.000},--#f4cd0000}}</v>
      </c>
      <c r="C88" t="str">
        <f t="shared" si="19"/>
        <v>{type="recipe",name="sulfur",category="chemistry",energy_required=1,enabled=false,ingredients={{type="fluid",name="water",amount=30},{type="fluid",name="petroleum-gas",amount=30}},results={{type="item",name="sulfur",amount=2}},crafting_machine_tint={primary={r=1.000,g=0.659,b=0.000,a=0.000},--#ffa70000secondary={r=0.812,g=1.000,b=0.000,a=0.000},--#cfff0000tertiary={r=0.960,g=0.806,b=0.000,a=0.000},--#f4cd0000}}</v>
      </c>
      <c r="D88" t="str">
        <f t="shared" si="20"/>
        <v>type="recipe",name="sulfur",category="chemistry",energy_required=1,enabled=false,ingredients={{type="fluid",name="water",amount=30},{type="fluid",name="petroleum-gas",amount=30}},results={{type="item",name="sulfur",amount=2}},crafting_machine_tint={primary={r=1.000,g=0.659,b=0.000,a=0.000},--#ffa70000secondary={r=0.812,g=1.000,b=0.000,a=0.000},--#cfff0000tertiary={r=0.960,g=0.806,b=0.000,a=0.000},--#f4cd0000}</v>
      </c>
      <c r="E88" t="str">
        <f t="shared" si="21"/>
        <v>"sulfur"</v>
      </c>
      <c r="F88" t="str">
        <f t="shared" si="21"/>
        <v/>
      </c>
      <c r="G88">
        <f t="shared" si="22"/>
        <v>1</v>
      </c>
      <c r="H88">
        <f t="shared" si="23"/>
        <v>1</v>
      </c>
      <c r="I88" t="str">
        <f t="shared" si="16"/>
        <v>results={{type="item",name="sulfur",amount=2}},</v>
      </c>
      <c r="J88" t="str">
        <f t="shared" si="30"/>
        <v>{"water",30}{"petroleum-gas",30}</v>
      </c>
      <c r="K88" t="str">
        <f t="shared" si="24"/>
        <v>{"water",30}</v>
      </c>
      <c r="L88" t="str">
        <f t="shared" si="29"/>
        <v>{"petroleum-gas",30}</v>
      </c>
      <c r="M88" t="str">
        <f t="shared" si="25"/>
        <v/>
      </c>
      <c r="N88" t="str">
        <f t="shared" si="26"/>
        <v/>
      </c>
      <c r="O88" t="str">
        <f t="shared" si="27"/>
        <v/>
      </c>
      <c r="P88">
        <f t="shared" si="28"/>
        <v>0</v>
      </c>
      <c r="Q88">
        <f t="shared" si="28"/>
        <v>0</v>
      </c>
      <c r="R88">
        <f t="shared" si="28"/>
        <v>0</v>
      </c>
      <c r="S88">
        <f t="shared" si="28"/>
        <v>0</v>
      </c>
      <c r="T88">
        <f t="shared" si="28"/>
        <v>0</v>
      </c>
      <c r="U88">
        <f t="shared" si="28"/>
        <v>0</v>
      </c>
      <c r="V88">
        <f t="shared" si="28"/>
        <v>0</v>
      </c>
    </row>
    <row r="89" spans="1:22" x14ac:dyDescent="0.3">
      <c r="A89" t="str">
        <f>'Paste Here!'!A88</f>
        <v>{type="recipe",name="lubricant",category="chemistry",enabled=false,energy_required=1,ingredients={{type="fluid",name="heavy-oil",amount=10}},results={{type="fluid",name="lubricant",amount=10}},subgroup="fluid-recipes",crafting_machine_tint={primary={r=0.000,g=0.260,b=0.010,a=0.000},--#00420200secondary={r=0.071,g=0.640,b=0.000,a=0.000},--#12a30000tertiary={r=0.026,g=0.520,b=0.000,a=0.000},--#06840000}}</v>
      </c>
      <c r="B89" t="str">
        <f t="shared" si="18"/>
        <v>{type="recipe",name="lubricant",category="chemistry",enabled=false,energy_required=1,ingredients={{type="fluid",name="heavy-oil",amount=10}},results={{type="fluid",name="lubricant",amount=10}},subgroup="fluid-recipes",crafting_machine_tint={primary={r=0.000,g=0.260,b=0.010,a=0.000},--#00420200secondary={r=0.071,g=0.640,b=0.000,a=0.000},--#12a30000tertiary={r=0.026,g=0.520,b=0.000,a=0.000},--#06840000}}</v>
      </c>
      <c r="C89" t="str">
        <f t="shared" si="19"/>
        <v>{type="recipe",name="lubricant",category="chemistry",enabled=false,energy_required=1,ingredients={{type="fluid",name="heavy-oil",amount=10}},results={{type="fluid",name="lubricant",amount=10}},subgroup="fluid-recipes",crafting_machine_tint={primary={r=0.000,g=0.260,b=0.010,a=0.000},--#00420200secondary={r=0.071,g=0.640,b=0.000,a=0.000},--#12a30000tertiary={r=0.026,g=0.520,b=0.000,a=0.000},--#06840000}}</v>
      </c>
      <c r="D89" t="str">
        <f t="shared" si="20"/>
        <v>type="recipe",name="lubricant",category="chemistry",enabled=false,energy_required=1,ingredients={{type="fluid",name="heavy-oil",amount=10}},results={{type="fluid",name="lubricant",amount=10}},subgroup="fluid-recipes",crafting_machine_tint={primary={r=0.000,g=0.260,b=0.010,a=0.000},--#00420200secondary={r=0.071,g=0.640,b=0.000,a=0.000},--#12a30000tertiary={r=0.026,g=0.520,b=0.000,a=0.000},--#06840000}</v>
      </c>
      <c r="E89" t="str">
        <f t="shared" si="21"/>
        <v>"lubricant"</v>
      </c>
      <c r="F89" t="str">
        <f t="shared" si="21"/>
        <v/>
      </c>
      <c r="G89">
        <f t="shared" si="22"/>
        <v>1</v>
      </c>
      <c r="H89">
        <f t="shared" si="23"/>
        <v>1</v>
      </c>
      <c r="I89" t="str">
        <f t="shared" si="16"/>
        <v>results={{type="fluid",name="lubricant",amount=10}},</v>
      </c>
      <c r="J89" t="str">
        <f t="shared" si="30"/>
        <v>{"heavy-oil",10}</v>
      </c>
      <c r="K89" t="str">
        <f t="shared" si="24"/>
        <v>{"heavy-oil",10}</v>
      </c>
      <c r="L89" t="str">
        <f t="shared" si="29"/>
        <v/>
      </c>
      <c r="M89" t="str">
        <f t="shared" si="25"/>
        <v/>
      </c>
      <c r="N89" t="str">
        <f t="shared" si="26"/>
        <v/>
      </c>
      <c r="O89" t="str">
        <f t="shared" si="27"/>
        <v/>
      </c>
      <c r="P89">
        <f t="shared" si="28"/>
        <v>0</v>
      </c>
      <c r="Q89">
        <f t="shared" si="28"/>
        <v>0</v>
      </c>
      <c r="R89">
        <f t="shared" si="28"/>
        <v>0</v>
      </c>
      <c r="S89">
        <f t="shared" si="28"/>
        <v>0</v>
      </c>
      <c r="T89">
        <f t="shared" si="28"/>
        <v>0</v>
      </c>
      <c r="U89">
        <f t="shared" si="28"/>
        <v>0</v>
      </c>
      <c r="V89">
        <f t="shared" si="28"/>
        <v>0</v>
      </c>
    </row>
    <row r="90" spans="1:22" x14ac:dyDescent="0.3">
      <c r="A90" t="str">
        <f>'Paste Here!'!A89</f>
        <v>{type="recipe",name="empty-barrel",category="crafting",energy_required=1,subgroup="intermediate-product",enabled=false,ingredients={{type="item",name="steel-plate",amount=1},},results={{type="item",name="empty-barrel",amount=1}},}</v>
      </c>
      <c r="B90" t="str">
        <f t="shared" si="18"/>
        <v>{type="recipe",name="empty-barrel",category="crafting",energy_required=1,subgroup="intermediate-product",enabled=false,ingredients={{type="item",name="steel-plate",amount=1}},results={{type="item",name="empty-barrel",amount=1}}}</v>
      </c>
      <c r="C90" t="str">
        <f t="shared" si="19"/>
        <v>{type="recipe",name="empty-barrel",category="crafting",energy_required=1,subgroup="intermediate-product",enabled=false,ingredients={{type="item",name="steel-plate",amount=1}},results={{type="item",name="empty-barrel",amount=1}}}</v>
      </c>
      <c r="D90" t="str">
        <f t="shared" si="20"/>
        <v>type="recipe",name="empty-barrel",category="crafting",energy_required=1,subgroup="intermediate-product",enabled=false,ingredients={{type="item",name="steel-plate",amount=1}},results={{type="item",name="empty-barrel",amount=1}}</v>
      </c>
      <c r="E90" t="str">
        <f t="shared" si="21"/>
        <v>"empty-barrel"</v>
      </c>
      <c r="F90" t="str">
        <f t="shared" si="21"/>
        <v/>
      </c>
      <c r="G90">
        <f t="shared" si="22"/>
        <v>1</v>
      </c>
      <c r="H90">
        <f t="shared" si="23"/>
        <v>1</v>
      </c>
      <c r="I90" t="str">
        <f t="shared" si="16"/>
        <v>results={{type="item",name="empty-barrel",amount=1}</v>
      </c>
      <c r="J90" t="str">
        <f t="shared" si="30"/>
        <v>{"steel-plate",1}</v>
      </c>
      <c r="K90" t="str">
        <f t="shared" si="24"/>
        <v>{"steel-plate",1}</v>
      </c>
      <c r="L90" t="str">
        <f t="shared" si="29"/>
        <v/>
      </c>
      <c r="M90" t="str">
        <f t="shared" si="25"/>
        <v/>
      </c>
      <c r="N90" t="str">
        <f t="shared" si="26"/>
        <v/>
      </c>
      <c r="O90" t="str">
        <f t="shared" si="27"/>
        <v/>
      </c>
      <c r="P90">
        <f t="shared" si="28"/>
        <v>10</v>
      </c>
      <c r="Q90">
        <f t="shared" si="28"/>
        <v>0</v>
      </c>
      <c r="R90">
        <f t="shared" si="28"/>
        <v>0</v>
      </c>
      <c r="S90">
        <f t="shared" si="28"/>
        <v>1</v>
      </c>
      <c r="T90">
        <f t="shared" si="28"/>
        <v>0</v>
      </c>
      <c r="U90">
        <f t="shared" si="28"/>
        <v>0</v>
      </c>
      <c r="V90">
        <f t="shared" si="28"/>
        <v>0</v>
      </c>
    </row>
    <row r="91" spans="1:22" x14ac:dyDescent="0.3">
      <c r="A91" t="str">
        <f>'Paste Here!'!A90</f>
        <v>{type="recipe",name="steel-plate",category="smelting",normal={enabled=false,energy_required=17.5,ingredients={{"iron-plate",5}},result="steel-plate"},expensive={enabled=false,energy_required=35,ingredients={{"iron-plate",10}},result="steel-plate"}}</v>
      </c>
      <c r="B91" t="str">
        <f t="shared" si="18"/>
        <v>{type="recipe",name="steel-plate",category="smelting",normal={enabled=false,energy_required=17.5,ingredients={{"iron-plate",5}},result="steel-plate"},expensive={enabled=false,energy_required=35,ingredients={{"iron-plate",10}},result="steel-plate"}}</v>
      </c>
      <c r="C91" t="str">
        <f t="shared" si="19"/>
        <v>{type="recipe",name="steel-plate",category="smelting",enabled=false,energy_required=35,ingredients={{"iron-plate",10}},result="steel-plate"}</v>
      </c>
      <c r="D91" t="str">
        <f t="shared" si="20"/>
        <v>type="recipe",name="steel-plate",category="smelting",enabled=false,energy_required=35,ingredients={{"iron-plate",10}},result="steel-plate"</v>
      </c>
      <c r="E91" t="str">
        <f t="shared" si="21"/>
        <v>"steel-plate"</v>
      </c>
      <c r="F91" t="str">
        <f t="shared" si="21"/>
        <v>"steel-plate"</v>
      </c>
      <c r="G91">
        <f t="shared" si="22"/>
        <v>1</v>
      </c>
      <c r="H91">
        <f t="shared" si="23"/>
        <v>35</v>
      </c>
      <c r="I91" t="str">
        <f t="shared" si="16"/>
        <v/>
      </c>
      <c r="J91" t="str">
        <f t="shared" si="30"/>
        <v>{"iron-plate",10}</v>
      </c>
      <c r="K91" t="str">
        <f t="shared" si="24"/>
        <v>{"iron-plate",10}</v>
      </c>
      <c r="L91" t="str">
        <f t="shared" si="29"/>
        <v/>
      </c>
      <c r="M91" t="str">
        <f t="shared" si="25"/>
        <v/>
      </c>
      <c r="N91" t="str">
        <f t="shared" si="26"/>
        <v/>
      </c>
      <c r="O91" t="str">
        <f t="shared" si="27"/>
        <v/>
      </c>
      <c r="P91">
        <f t="shared" si="28"/>
        <v>10</v>
      </c>
      <c r="Q91">
        <f t="shared" si="28"/>
        <v>0</v>
      </c>
      <c r="R91">
        <f t="shared" si="28"/>
        <v>0</v>
      </c>
      <c r="S91">
        <f t="shared" si="28"/>
        <v>0</v>
      </c>
      <c r="T91">
        <f t="shared" si="28"/>
        <v>0</v>
      </c>
      <c r="U91">
        <f t="shared" si="28"/>
        <v>0</v>
      </c>
      <c r="V91">
        <f t="shared" si="28"/>
        <v>0</v>
      </c>
    </row>
    <row r="92" spans="1:22" x14ac:dyDescent="0.3">
      <c r="A92" t="str">
        <f>'Paste Here!'!A91</f>
        <v>{type="recipe",name="long-handed-inserter",enabled=false,ingredients={{"iron-gear-wheel",1},{"iron-plate",1},{"inserter",1}},result="long-handed-inserter",requester_paste_multiplier=4}</v>
      </c>
      <c r="B92" t="str">
        <f t="shared" si="18"/>
        <v>{type="recipe",name="long-handed-inserter",enabled=false,ingredients={{"iron-gear-wheel",1},{"iron-plate",1},{"inserter",1}},result="long-handed-inserter",requester_paste_multiplier=4}</v>
      </c>
      <c r="C92" t="str">
        <f t="shared" si="19"/>
        <v>{type="recipe",name="long-handed-inserter",enabled=false,ingredients={{"iron-gear-wheel",1},{"iron-plate",1},{"inserter",1}},result="long-handed-inserter",requester_paste_multiplier=4}</v>
      </c>
      <c r="D92" t="str">
        <f t="shared" si="20"/>
        <v>type="recipe",name="long-handed-inserter",enabled=false,ingredients={{"iron-gear-wheel",1},{"iron-plate",1},{"inserter",1}},result="long-handed-inserter",requester_paste_multiplier=4</v>
      </c>
      <c r="E92" t="str">
        <f t="shared" si="21"/>
        <v>"long-handed-inserter"</v>
      </c>
      <c r="F92" t="str">
        <f t="shared" si="21"/>
        <v>"long-handed-inserter"</v>
      </c>
      <c r="G92">
        <f t="shared" si="22"/>
        <v>1</v>
      </c>
      <c r="H92" t="e">
        <f t="shared" si="23"/>
        <v>#VALUE!</v>
      </c>
      <c r="I92" t="str">
        <f t="shared" si="16"/>
        <v/>
      </c>
      <c r="J92" t="str">
        <f t="shared" si="30"/>
        <v>{"iron-gear-wheel",1}{"iron-plate",1}{"inserter",1}</v>
      </c>
      <c r="K92" t="str">
        <f t="shared" si="24"/>
        <v>{"iron-gear-wheel",1}</v>
      </c>
      <c r="L92" t="str">
        <f t="shared" si="29"/>
        <v>{"iron-plate",1}</v>
      </c>
      <c r="M92" t="str">
        <f t="shared" si="25"/>
        <v>{"inserter",1}</v>
      </c>
      <c r="N92" t="str">
        <f t="shared" si="26"/>
        <v/>
      </c>
      <c r="O92" t="str">
        <f t="shared" si="27"/>
        <v/>
      </c>
      <c r="P92">
        <f t="shared" si="28"/>
        <v>12</v>
      </c>
      <c r="Q92">
        <f t="shared" si="28"/>
        <v>5</v>
      </c>
      <c r="R92">
        <f t="shared" si="28"/>
        <v>1</v>
      </c>
      <c r="S92">
        <f t="shared" si="28"/>
        <v>0</v>
      </c>
      <c r="T92">
        <f t="shared" si="28"/>
        <v>0</v>
      </c>
      <c r="U92">
        <f t="shared" si="28"/>
        <v>0</v>
      </c>
      <c r="V92">
        <f t="shared" si="28"/>
        <v>0</v>
      </c>
    </row>
    <row r="93" spans="1:22" x14ac:dyDescent="0.3">
      <c r="A93" t="str">
        <f>'Paste Here!'!A92</f>
        <v>{type="recipe",name="fast-inserter",enabled=false,ingredients={{"electronic-circuit",2},{"iron-plate",2},{"inserter",1}},result="fast-inserter",requester_paste_multiplier=4}</v>
      </c>
      <c r="B93" t="str">
        <f t="shared" si="18"/>
        <v>{type="recipe",name="fast-inserter",enabled=false,ingredients={{"electronic-circuit",2},{"iron-plate",2},{"inserter",1}},result="fast-inserter",requester_paste_multiplier=4}</v>
      </c>
      <c r="C93" t="str">
        <f t="shared" si="19"/>
        <v>{type="recipe",name="fast-inserter",enabled=false,ingredients={{"electronic-circuit",2},{"iron-plate",2},{"inserter",1}},result="fast-inserter",requester_paste_multiplier=4}</v>
      </c>
      <c r="D93" t="str">
        <f t="shared" si="20"/>
        <v>type="recipe",name="fast-inserter",enabled=false,ingredients={{"electronic-circuit",2},{"iron-plate",2},{"inserter",1}},result="fast-inserter",requester_paste_multiplier=4</v>
      </c>
      <c r="E93" t="str">
        <f t="shared" si="21"/>
        <v>"fast-inserter"</v>
      </c>
      <c r="F93" t="str">
        <f t="shared" si="21"/>
        <v>"fast-inserter"</v>
      </c>
      <c r="G93">
        <f t="shared" si="22"/>
        <v>1</v>
      </c>
      <c r="H93" t="e">
        <f t="shared" si="23"/>
        <v>#VALUE!</v>
      </c>
      <c r="I93" t="str">
        <f t="shared" si="16"/>
        <v/>
      </c>
      <c r="J93" t="str">
        <f t="shared" si="30"/>
        <v>{"electronic-circuit",2}{"iron-plate",2}{"inserter",1}</v>
      </c>
      <c r="K93" t="str">
        <f t="shared" si="24"/>
        <v>{"electronic-circuit",2}</v>
      </c>
      <c r="L93" t="str">
        <f t="shared" si="29"/>
        <v>{"iron-plate",2}</v>
      </c>
      <c r="M93" t="str">
        <f t="shared" si="25"/>
        <v>{"inserter",1}</v>
      </c>
      <c r="N93" t="str">
        <f t="shared" si="26"/>
        <v/>
      </c>
      <c r="O93" t="str">
        <f t="shared" si="27"/>
        <v/>
      </c>
      <c r="P93">
        <f t="shared" si="28"/>
        <v>13</v>
      </c>
      <c r="Q93">
        <f t="shared" si="28"/>
        <v>15</v>
      </c>
      <c r="R93">
        <f t="shared" si="28"/>
        <v>3</v>
      </c>
      <c r="S93">
        <f t="shared" si="28"/>
        <v>0</v>
      </c>
      <c r="T93">
        <f t="shared" si="28"/>
        <v>0</v>
      </c>
      <c r="U93">
        <f t="shared" si="28"/>
        <v>0</v>
      </c>
      <c r="V93">
        <f t="shared" si="28"/>
        <v>0</v>
      </c>
    </row>
    <row r="94" spans="1:22" x14ac:dyDescent="0.3">
      <c r="A94" t="str">
        <f>'Paste Here!'!A93</f>
        <v>{type="recipe",name="filter-inserter",enabled=false,ingredients={{"fast-inserter",1},{"electronic-circuit",4}},result="filter-inserter",requester_paste_multiplier=4}</v>
      </c>
      <c r="B94" t="str">
        <f t="shared" si="18"/>
        <v>{type="recipe",name="filter-inserter",enabled=false,ingredients={{"fast-inserter",1},{"electronic-circuit",4}},result="filter-inserter",requester_paste_multiplier=4}</v>
      </c>
      <c r="C94" t="str">
        <f t="shared" si="19"/>
        <v>{type="recipe",name="filter-inserter",enabled=false,ingredients={{"fast-inserter",1},{"electronic-circuit",4}},result="filter-inserter",requester_paste_multiplier=4}</v>
      </c>
      <c r="D94" t="str">
        <f t="shared" si="20"/>
        <v>type="recipe",name="filter-inserter",enabled=false,ingredients={{"fast-inserter",1},{"electronic-circuit",4}},result="filter-inserter",requester_paste_multiplier=4</v>
      </c>
      <c r="E94" t="str">
        <f t="shared" si="21"/>
        <v>"filter-inserter"</v>
      </c>
      <c r="F94" t="str">
        <f t="shared" si="21"/>
        <v>"filter-inserter"</v>
      </c>
      <c r="G94">
        <f t="shared" si="22"/>
        <v>1</v>
      </c>
      <c r="H94" t="e">
        <f t="shared" si="23"/>
        <v>#VALUE!</v>
      </c>
      <c r="I94" t="str">
        <f t="shared" si="16"/>
        <v/>
      </c>
      <c r="J94" t="str">
        <f t="shared" si="30"/>
        <v>{"fast-inserter",1}{"electronic-circuit",4}</v>
      </c>
      <c r="K94" t="str">
        <f t="shared" si="24"/>
        <v>{"fast-inserter",1}</v>
      </c>
      <c r="L94" t="str">
        <f t="shared" si="29"/>
        <v>{"electronic-circuit",4}</v>
      </c>
      <c r="M94" t="str">
        <f t="shared" si="25"/>
        <v/>
      </c>
      <c r="N94" t="str">
        <f t="shared" si="26"/>
        <v/>
      </c>
      <c r="O94" t="str">
        <f t="shared" si="27"/>
        <v/>
      </c>
      <c r="P94">
        <f t="shared" si="28"/>
        <v>21</v>
      </c>
      <c r="Q94">
        <f t="shared" si="28"/>
        <v>35</v>
      </c>
      <c r="R94">
        <f t="shared" si="28"/>
        <v>7</v>
      </c>
      <c r="S94">
        <f t="shared" si="28"/>
        <v>0</v>
      </c>
      <c r="T94">
        <f t="shared" si="28"/>
        <v>0</v>
      </c>
      <c r="U94">
        <f t="shared" si="28"/>
        <v>0</v>
      </c>
      <c r="V94">
        <f t="shared" si="28"/>
        <v>0</v>
      </c>
    </row>
    <row r="95" spans="1:22" x14ac:dyDescent="0.3">
      <c r="A95" t="str">
        <f>'Paste Here!'!A94</f>
        <v>{type="recipe",name="stack-inserter",enabled=false,ingredients={{"iron-gear-wheel",15},{"electronic-circuit",15},{"advanced-circuit",1},{"fast-inserter",1}},result="stack-inserter",requester_paste_multiplier=4}</v>
      </c>
      <c r="B95" t="str">
        <f t="shared" si="18"/>
        <v>{type="recipe",name="stack-inserter",enabled=false,ingredients={{"iron-gear-wheel",15},{"electronic-circuit",15},{"advanced-circuit",1},{"fast-inserter",1}},result="stack-inserter",requester_paste_multiplier=4}</v>
      </c>
      <c r="C95" t="str">
        <f t="shared" si="19"/>
        <v>{type="recipe",name="stack-inserter",enabled=false,ingredients={{"iron-gear-wheel",15},{"electronic-circuit",15},{"advanced-circuit",1},{"fast-inserter",1}},result="stack-inserter",requester_paste_multiplier=4}</v>
      </c>
      <c r="D95" t="str">
        <f t="shared" si="20"/>
        <v>type="recipe",name="stack-inserter",enabled=false,ingredients={{"iron-gear-wheel",15},{"electronic-circuit",15},{"advanced-circuit",1},{"fast-inserter",1}},result="stack-inserter",requester_paste_multiplier=4</v>
      </c>
      <c r="E95" t="str">
        <f t="shared" si="21"/>
        <v>"stack-inserter"</v>
      </c>
      <c r="F95" t="str">
        <f t="shared" si="21"/>
        <v>"stack-inserter"</v>
      </c>
      <c r="G95">
        <f t="shared" si="22"/>
        <v>1</v>
      </c>
      <c r="H95" t="e">
        <f t="shared" si="23"/>
        <v>#VALUE!</v>
      </c>
      <c r="I95" t="str">
        <f t="shared" si="16"/>
        <v/>
      </c>
      <c r="J95" t="str">
        <f t="shared" si="30"/>
        <v>{"iron-gear-wheel",15}{"electronic-circuit",15}{"advanced-circuit",1}{"fast-inserter",1}</v>
      </c>
      <c r="K95" t="str">
        <f t="shared" si="24"/>
        <v>{"iron-gear-wheel",15}</v>
      </c>
      <c r="L95" t="str">
        <f t="shared" si="29"/>
        <v>{"electronic-circuit",15}</v>
      </c>
      <c r="M95" t="str">
        <f t="shared" si="25"/>
        <v>{"advanced-circuit",1}</v>
      </c>
      <c r="N95" t="str">
        <f t="shared" si="26"/>
        <v>{"fast-inserter",1}</v>
      </c>
      <c r="O95" t="str">
        <f t="shared" si="27"/>
        <v/>
      </c>
      <c r="P95">
        <f t="shared" si="28"/>
        <v>107</v>
      </c>
      <c r="Q95">
        <f t="shared" si="28"/>
        <v>104</v>
      </c>
      <c r="R95">
        <f t="shared" si="28"/>
        <v>20</v>
      </c>
      <c r="S95">
        <f t="shared" si="28"/>
        <v>0</v>
      </c>
      <c r="T95">
        <f t="shared" si="28"/>
        <v>4</v>
      </c>
      <c r="U95">
        <f t="shared" si="28"/>
        <v>4</v>
      </c>
      <c r="V95">
        <f t="shared" si="28"/>
        <v>0</v>
      </c>
    </row>
    <row r="96" spans="1:22" x14ac:dyDescent="0.3">
      <c r="A96" t="str">
        <f>'Paste Here!'!A95</f>
        <v>{type="recipe",name="stack-filter-inserter",enabled=false,ingredients={{"stack-inserter",1},{"electronic-circuit",5}},result="stack-filter-inserter",requester_paste_multiplier=4}</v>
      </c>
      <c r="B96" t="str">
        <f t="shared" si="18"/>
        <v>{type="recipe",name="stack-filter-inserter",enabled=false,ingredients={{"stack-inserter",1},{"electronic-circuit",5}},result="stack-filter-inserter",requester_paste_multiplier=4}</v>
      </c>
      <c r="C96" t="str">
        <f t="shared" si="19"/>
        <v>{type="recipe",name="stack-filter-inserter",enabled=false,ingredients={{"stack-inserter",1},{"electronic-circuit",5}},result="stack-filter-inserter",requester_paste_multiplier=4}</v>
      </c>
      <c r="D96" t="str">
        <f t="shared" si="20"/>
        <v>type="recipe",name="stack-filter-inserter",enabled=false,ingredients={{"stack-inserter",1},{"electronic-circuit",5}},result="stack-filter-inserter",requester_paste_multiplier=4</v>
      </c>
      <c r="E96" t="str">
        <f t="shared" si="21"/>
        <v>"stack-filter-inserter"</v>
      </c>
      <c r="F96" t="str">
        <f t="shared" si="21"/>
        <v>"stack-filter-inserter"</v>
      </c>
      <c r="G96">
        <f t="shared" si="22"/>
        <v>1</v>
      </c>
      <c r="H96" t="e">
        <f t="shared" si="23"/>
        <v>#VALUE!</v>
      </c>
      <c r="I96" t="str">
        <f t="shared" si="16"/>
        <v/>
      </c>
      <c r="J96" t="str">
        <f t="shared" si="30"/>
        <v>{"stack-inserter",1}{"electronic-circuit",5}</v>
      </c>
      <c r="K96" t="str">
        <f t="shared" si="24"/>
        <v>{"stack-inserter",1}</v>
      </c>
      <c r="L96" t="str">
        <f t="shared" si="29"/>
        <v>{"electronic-circuit",5}</v>
      </c>
      <c r="M96" t="str">
        <f t="shared" si="25"/>
        <v/>
      </c>
      <c r="N96" t="str">
        <f t="shared" si="26"/>
        <v/>
      </c>
      <c r="O96" t="str">
        <f t="shared" si="27"/>
        <v/>
      </c>
      <c r="P96">
        <f t="shared" si="28"/>
        <v>117</v>
      </c>
      <c r="Q96">
        <f t="shared" si="28"/>
        <v>129</v>
      </c>
      <c r="R96">
        <f t="shared" si="28"/>
        <v>25</v>
      </c>
      <c r="S96">
        <f t="shared" si="28"/>
        <v>0</v>
      </c>
      <c r="T96">
        <f t="shared" si="28"/>
        <v>4</v>
      </c>
      <c r="U96">
        <f t="shared" si="28"/>
        <v>4</v>
      </c>
      <c r="V96">
        <f t="shared" si="28"/>
        <v>0</v>
      </c>
    </row>
    <row r="97" spans="1:22" x14ac:dyDescent="0.3">
      <c r="A97" t="str">
        <f>'Paste Here!'!A96</f>
        <v>{type="recipe",name="speed-module",enabled=false,ingredients={{"advanced-circuit",5},{"electronic-circuit",5}},energy_required=15,result="speed-module"}</v>
      </c>
      <c r="B97" t="str">
        <f t="shared" si="18"/>
        <v>{type="recipe",name="speed-module",enabled=false,ingredients={{"advanced-circuit",5},{"electronic-circuit",5}},energy_required=15,result="speed-module"}</v>
      </c>
      <c r="C97" t="str">
        <f t="shared" si="19"/>
        <v>{type="recipe",name="speed-module",enabled=false,ingredients={{"advanced-circuit",5},{"electronic-circuit",5}},energy_required=15,result="speed-module"}</v>
      </c>
      <c r="D97" t="str">
        <f t="shared" si="20"/>
        <v>type="recipe",name="speed-module",enabled=false,ingredients={{"advanced-circuit",5},{"electronic-circuit",5}},energy_required=15,result="speed-module"</v>
      </c>
      <c r="E97" t="str">
        <f t="shared" si="21"/>
        <v>"speed-module"</v>
      </c>
      <c r="F97" t="str">
        <f t="shared" si="21"/>
        <v>"speed-module"</v>
      </c>
      <c r="G97">
        <f t="shared" si="22"/>
        <v>1</v>
      </c>
      <c r="H97">
        <f t="shared" si="23"/>
        <v>15</v>
      </c>
      <c r="I97" t="str">
        <f t="shared" si="16"/>
        <v/>
      </c>
      <c r="J97" t="str">
        <f t="shared" si="30"/>
        <v>{"advanced-circuit",5}{"electronic-circuit",5}</v>
      </c>
      <c r="K97" t="str">
        <f t="shared" si="24"/>
        <v>{"advanced-circuit",5}</v>
      </c>
      <c r="L97" t="str">
        <f t="shared" si="29"/>
        <v>{"electronic-circuit",5}</v>
      </c>
      <c r="M97" t="str">
        <f t="shared" si="25"/>
        <v/>
      </c>
      <c r="N97" t="str">
        <f t="shared" si="26"/>
        <v/>
      </c>
      <c r="O97" t="str">
        <f t="shared" si="27"/>
        <v/>
      </c>
      <c r="P97">
        <f t="shared" si="28"/>
        <v>30</v>
      </c>
      <c r="Q97">
        <f t="shared" si="28"/>
        <v>95</v>
      </c>
      <c r="R97">
        <f t="shared" si="28"/>
        <v>15</v>
      </c>
      <c r="S97">
        <f t="shared" si="28"/>
        <v>0</v>
      </c>
      <c r="T97">
        <f t="shared" si="28"/>
        <v>20</v>
      </c>
      <c r="U97">
        <f t="shared" si="28"/>
        <v>20</v>
      </c>
      <c r="V97">
        <f t="shared" si="28"/>
        <v>0</v>
      </c>
    </row>
    <row r="98" spans="1:22" x14ac:dyDescent="0.3">
      <c r="A98" t="str">
        <f>'Paste Here!'!A97</f>
        <v>{type="recipe",name="speed-module-2",enabled=false,ingredients={{"speed-module",4},{"advanced-circuit",5},{"processing-unit",5}},energy_required=30,result="speed-module-2"}</v>
      </c>
      <c r="B98" t="str">
        <f t="shared" si="18"/>
        <v>{type="recipe",name="speed-module-2",enabled=false,ingredients={{"speed-module",4},{"advanced-circuit",5},{"processing-unit",5}},energy_required=30,result="speed-module-2"}</v>
      </c>
      <c r="C98" t="str">
        <f t="shared" si="19"/>
        <v>{type="recipe",name="speed-module-2",enabled=false,ingredients={{"speed-module",4},{"advanced-circuit",5},{"processing-unit",5}},energy_required=30,result="speed-module-2"}</v>
      </c>
      <c r="D98" t="str">
        <f t="shared" si="20"/>
        <v>type="recipe",name="speed-module-2",enabled=false,ingredients={{"speed-module",4},{"advanced-circuit",5},{"processing-unit",5}},energy_required=30,result="speed-module-2"</v>
      </c>
      <c r="E98" t="str">
        <f t="shared" si="21"/>
        <v>"speed-module-2"</v>
      </c>
      <c r="F98" t="str">
        <f t="shared" si="21"/>
        <v>"speed-module-2"</v>
      </c>
      <c r="G98">
        <f t="shared" si="22"/>
        <v>1</v>
      </c>
      <c r="H98">
        <f t="shared" si="23"/>
        <v>30</v>
      </c>
      <c r="I98" t="str">
        <f t="shared" si="16"/>
        <v/>
      </c>
      <c r="J98" t="str">
        <f t="shared" si="30"/>
        <v>{"speed-module",4}{"advanced-circuit",5}{"processing-unit",5}</v>
      </c>
      <c r="K98" t="str">
        <f t="shared" si="24"/>
        <v>{"speed-module",4}</v>
      </c>
      <c r="L98" t="str">
        <f t="shared" si="29"/>
        <v>{"advanced-circuit",5}</v>
      </c>
      <c r="M98" t="str">
        <f t="shared" si="25"/>
        <v>{"processing-unit",5}</v>
      </c>
      <c r="N98" t="str">
        <f t="shared" si="26"/>
        <v/>
      </c>
      <c r="O98" t="str">
        <f t="shared" si="27"/>
        <v/>
      </c>
      <c r="P98">
        <f t="shared" si="28"/>
        <v>430</v>
      </c>
      <c r="Q98">
        <f t="shared" si="28"/>
        <v>1090</v>
      </c>
      <c r="R98">
        <f t="shared" si="28"/>
        <v>190</v>
      </c>
      <c r="S98">
        <f t="shared" si="28"/>
        <v>0</v>
      </c>
      <c r="T98">
        <f t="shared" si="28"/>
        <v>140</v>
      </c>
      <c r="U98">
        <f t="shared" si="28"/>
        <v>140</v>
      </c>
      <c r="V98">
        <f t="shared" si="28"/>
        <v>0</v>
      </c>
    </row>
    <row r="99" spans="1:22" x14ac:dyDescent="0.3">
      <c r="A99" t="str">
        <f>'Paste Here!'!A98</f>
        <v>{type="recipe",name="speed-module-3",enabled=false,ingredients={{"speed-module-2",4},{"advanced-circuit",5},{"processing-unit",5}},energy_required=60,result="speed-module-3"}</v>
      </c>
      <c r="B99" t="str">
        <f t="shared" si="18"/>
        <v>{type="recipe",name="speed-module-3",enabled=false,ingredients={{"speed-module-2",4},{"advanced-circuit",5},{"processing-unit",5}},energy_required=60,result="speed-module-3"}</v>
      </c>
      <c r="C99" t="str">
        <f t="shared" si="19"/>
        <v>{type="recipe",name="speed-module-3",enabled=false,ingredients={{"speed-module-2",4},{"advanced-circuit",5},{"processing-unit",5}},energy_required=60,result="speed-module-3"}</v>
      </c>
      <c r="D99" t="str">
        <f t="shared" si="20"/>
        <v>type="recipe",name="speed-module-3",enabled=false,ingredients={{"speed-module-2",4},{"advanced-circuit",5},{"processing-unit",5}},energy_required=60,result="speed-module-3"</v>
      </c>
      <c r="E99" t="str">
        <f t="shared" si="21"/>
        <v>"speed-module-3"</v>
      </c>
      <c r="F99" t="str">
        <f t="shared" si="21"/>
        <v>"speed-module-3"</v>
      </c>
      <c r="G99">
        <f t="shared" si="22"/>
        <v>1</v>
      </c>
      <c r="H99">
        <f t="shared" si="23"/>
        <v>60</v>
      </c>
      <c r="I99" t="str">
        <f t="shared" si="16"/>
        <v/>
      </c>
      <c r="J99" t="str">
        <f t="shared" si="30"/>
        <v>{"speed-module-2",4}{"advanced-circuit",5}{"processing-unit",5}</v>
      </c>
      <c r="K99" t="str">
        <f t="shared" si="24"/>
        <v>{"speed-module-2",4}</v>
      </c>
      <c r="L99" t="str">
        <f t="shared" si="29"/>
        <v>{"advanced-circuit",5}</v>
      </c>
      <c r="M99" t="str">
        <f t="shared" si="25"/>
        <v>{"processing-unit",5}</v>
      </c>
      <c r="N99" t="str">
        <f t="shared" si="26"/>
        <v/>
      </c>
      <c r="O99" t="str">
        <f t="shared" si="27"/>
        <v/>
      </c>
      <c r="P99">
        <f t="shared" ref="P99:V130" si="31">IFERROR(IF(MID($K99,2,LEN(P$1))=P$1,MID($K99,FIND(",",$K99,1)+1,LEN($K99)-FIND(",",$K99,1)-1),VLOOKUP(MID($K99,2,FIND(",",$K99,1)-2),$E:$Z,MATCH(P$1,$E$1:$Z$1,0),0)*MID($K99,FIND(",",$K99,1)+1,LEN($K99)-FIND(",",$K99,1)-1)),0)/$G99+IFERROR(IF(MID($L99,2,LEN(P$1))=P$1,MID($L99,FIND(",",$L99,1)+1,LEN($L99)-FIND(",",$L99,1)-1),VLOOKUP(MID($L99,2,FIND(",",$L99,1)-2),$E:$Z,MATCH(P$1,$E$1:$Z$1,0),0)*MID($L99,FIND(",",$L99,1)+1,LEN($L99)-FIND(",",$L99,1)-1)),0)/$G99+IFERROR(IF(MID($M99,2,LEN(P$1))=P$1,MID($M99,FIND(",",$M99,1)+1,LEN($M99)-FIND(",",$M99,1)-1),VLOOKUP(MID($M99,2,FIND(",",$M99,1)-2),$E:$Z,MATCH(P$1,$E$1:$Z$1,0),0)*MID($M99,FIND(",",$M99,1)+1,LEN($M99)-FIND(",",$M99,1)-1)),0)/$G99+IFERROR(IF(MID($N99,2,LEN(P$1))=P$1,MID($N99,FIND(",",$N99,1)+1,LEN($N99)-FIND(",",$N99,1)-1),VLOOKUP(MID($N99,2,FIND(",",$N99,1)-2),$E:$Z,MATCH(P$1,$E$1:$Z$1,0),0)*MID($N99,FIND(",",$N99,1)+1,LEN($N99)-FIND(",",$N99,1)-1)),0)/$G99+IFERROR(IF(MID($O99,2,LEN(P$1))=P$1,MID($O99,FIND(",",$O99,1)+1,LEN($O99)-FIND(",",$O99,1)-1),VLOOKUP(MID($O99,2,FIND(",",$O99,1)-2),$E:$Z,MATCH(P$1,$E$1:$Z$1,0),0)*MID($O99,FIND(",",$O99,1)+1,LEN($O99)-FIND(",",$O99,1)-1)),0)/$G99</f>
        <v>2030</v>
      </c>
      <c r="Q99">
        <f t="shared" si="31"/>
        <v>5070</v>
      </c>
      <c r="R99">
        <f t="shared" si="31"/>
        <v>890</v>
      </c>
      <c r="S99">
        <f t="shared" si="31"/>
        <v>0</v>
      </c>
      <c r="T99">
        <f t="shared" si="31"/>
        <v>620</v>
      </c>
      <c r="U99">
        <f t="shared" si="31"/>
        <v>620</v>
      </c>
      <c r="V99">
        <f t="shared" si="31"/>
        <v>0</v>
      </c>
    </row>
    <row r="100" spans="1:22" x14ac:dyDescent="0.3">
      <c r="A100" t="str">
        <f>'Paste Here!'!A99</f>
        <v>{type="recipe",name="productivity-module",enabled=false,ingredients={{"advanced-circuit",5},{"electronic-circuit",5}},energy_required=15,result="productivity-module"}</v>
      </c>
      <c r="B100" t="str">
        <f t="shared" si="18"/>
        <v>{type="recipe",name="productivity-module",enabled=false,ingredients={{"advanced-circuit",5},{"electronic-circuit",5}},energy_required=15,result="productivity-module"}</v>
      </c>
      <c r="C100" t="str">
        <f t="shared" si="19"/>
        <v>{type="recipe",name="productivity-module",enabled=false,ingredients={{"advanced-circuit",5},{"electronic-circuit",5}},energy_required=15,result="productivity-module"}</v>
      </c>
      <c r="D100" t="str">
        <f t="shared" si="20"/>
        <v>type="recipe",name="productivity-module",enabled=false,ingredients={{"advanced-circuit",5},{"electronic-circuit",5}},energy_required=15,result="productivity-module"</v>
      </c>
      <c r="E100" t="str">
        <f t="shared" si="21"/>
        <v>"productivity-module"</v>
      </c>
      <c r="F100" t="str">
        <f t="shared" si="21"/>
        <v>"productivity-module"</v>
      </c>
      <c r="G100">
        <f t="shared" si="22"/>
        <v>1</v>
      </c>
      <c r="H100">
        <f t="shared" si="23"/>
        <v>15</v>
      </c>
      <c r="I100" t="str">
        <f t="shared" si="16"/>
        <v/>
      </c>
      <c r="J100" t="str">
        <f t="shared" si="30"/>
        <v>{"advanced-circuit",5}{"electronic-circuit",5}</v>
      </c>
      <c r="K100" t="str">
        <f t="shared" si="24"/>
        <v>{"advanced-circuit",5}</v>
      </c>
      <c r="L100" t="str">
        <f t="shared" si="29"/>
        <v>{"electronic-circuit",5}</v>
      </c>
      <c r="M100" t="str">
        <f t="shared" si="25"/>
        <v/>
      </c>
      <c r="N100" t="str">
        <f t="shared" si="26"/>
        <v/>
      </c>
      <c r="O100" t="str">
        <f t="shared" si="27"/>
        <v/>
      </c>
      <c r="P100">
        <f t="shared" si="31"/>
        <v>30</v>
      </c>
      <c r="Q100">
        <f t="shared" si="31"/>
        <v>95</v>
      </c>
      <c r="R100">
        <f t="shared" si="31"/>
        <v>15</v>
      </c>
      <c r="S100">
        <f t="shared" si="31"/>
        <v>0</v>
      </c>
      <c r="T100">
        <f t="shared" si="31"/>
        <v>20</v>
      </c>
      <c r="U100">
        <f t="shared" si="31"/>
        <v>20</v>
      </c>
      <c r="V100">
        <f t="shared" si="31"/>
        <v>0</v>
      </c>
    </row>
    <row r="101" spans="1:22" x14ac:dyDescent="0.3">
      <c r="A101" t="str">
        <f>'Paste Here!'!A100</f>
        <v>{type="recipe",name="productivity-module-2",enabled=false,ingredients={{"productivity-module",4},{"advanced-circuit",5},{"processing-unit",5}},energy_required=30,result="productivity-module-2"}</v>
      </c>
      <c r="B101" t="str">
        <f t="shared" si="18"/>
        <v>{type="recipe",name="productivity-module-2",enabled=false,ingredients={{"productivity-module",4},{"advanced-circuit",5},{"processing-unit",5}},energy_required=30,result="productivity-module-2"}</v>
      </c>
      <c r="C101" t="str">
        <f t="shared" si="19"/>
        <v>{type="recipe",name="productivity-module-2",enabled=false,ingredients={{"productivity-module",4},{"advanced-circuit",5},{"processing-unit",5}},energy_required=30,result="productivity-module-2"}</v>
      </c>
      <c r="D101" t="str">
        <f t="shared" si="20"/>
        <v>type="recipe",name="productivity-module-2",enabled=false,ingredients={{"productivity-module",4},{"advanced-circuit",5},{"processing-unit",5}},energy_required=30,result="productivity-module-2"</v>
      </c>
      <c r="E101" t="str">
        <f t="shared" si="21"/>
        <v>"productivity-module-2"</v>
      </c>
      <c r="F101" t="str">
        <f t="shared" si="21"/>
        <v>"productivity-module-2"</v>
      </c>
      <c r="G101">
        <f t="shared" si="22"/>
        <v>1</v>
      </c>
      <c r="H101">
        <f t="shared" si="23"/>
        <v>30</v>
      </c>
      <c r="I101" t="str">
        <f t="shared" si="16"/>
        <v/>
      </c>
      <c r="J101" t="str">
        <f t="shared" si="30"/>
        <v>{"productivity-module",4}{"advanced-circuit",5}{"processing-unit",5}</v>
      </c>
      <c r="K101" t="str">
        <f t="shared" si="24"/>
        <v>{"productivity-module",4}</v>
      </c>
      <c r="L101" t="str">
        <f t="shared" si="29"/>
        <v>{"advanced-circuit",5}</v>
      </c>
      <c r="M101" t="str">
        <f t="shared" si="25"/>
        <v>{"processing-unit",5}</v>
      </c>
      <c r="N101" t="str">
        <f t="shared" si="26"/>
        <v/>
      </c>
      <c r="O101" t="str">
        <f t="shared" si="27"/>
        <v/>
      </c>
      <c r="P101">
        <f t="shared" si="31"/>
        <v>430</v>
      </c>
      <c r="Q101">
        <f t="shared" si="31"/>
        <v>1090</v>
      </c>
      <c r="R101">
        <f t="shared" si="31"/>
        <v>190</v>
      </c>
      <c r="S101">
        <f t="shared" si="31"/>
        <v>0</v>
      </c>
      <c r="T101">
        <f t="shared" si="31"/>
        <v>140</v>
      </c>
      <c r="U101">
        <f t="shared" si="31"/>
        <v>140</v>
      </c>
      <c r="V101">
        <f t="shared" si="31"/>
        <v>0</v>
      </c>
    </row>
    <row r="102" spans="1:22" x14ac:dyDescent="0.3">
      <c r="A102" t="str">
        <f>'Paste Here!'!A101</f>
        <v>{type="recipe",name="productivity-module-3",enabled=false,ingredients={{"productivity-module-2",5},{"advanced-circuit",5},{"processing-unit",5}},energy_required=60,result="productivity-module-3"}</v>
      </c>
      <c r="B102" t="str">
        <f t="shared" si="18"/>
        <v>{type="recipe",name="productivity-module-3",enabled=false,ingredients={{"productivity-module-2",5},{"advanced-circuit",5},{"processing-unit",5}},energy_required=60,result="productivity-module-3"}</v>
      </c>
      <c r="C102" t="str">
        <f t="shared" si="19"/>
        <v>{type="recipe",name="productivity-module-3",enabled=false,ingredients={{"productivity-module-2",5},{"advanced-circuit",5},{"processing-unit",5}},energy_required=60,result="productivity-module-3"}</v>
      </c>
      <c r="D102" t="str">
        <f t="shared" si="20"/>
        <v>type="recipe",name="productivity-module-3",enabled=false,ingredients={{"productivity-module-2",5},{"advanced-circuit",5},{"processing-unit",5}},energy_required=60,result="productivity-module-3"</v>
      </c>
      <c r="E102" t="str">
        <f t="shared" si="21"/>
        <v>"productivity-module-3"</v>
      </c>
      <c r="F102" t="str">
        <f t="shared" si="21"/>
        <v>"productivity-module-3"</v>
      </c>
      <c r="G102">
        <f t="shared" si="22"/>
        <v>1</v>
      </c>
      <c r="H102">
        <f t="shared" si="23"/>
        <v>60</v>
      </c>
      <c r="I102" t="str">
        <f t="shared" si="16"/>
        <v/>
      </c>
      <c r="J102" t="str">
        <f t="shared" si="30"/>
        <v>{"productivity-module-2",5}{"advanced-circuit",5}{"processing-unit",5}</v>
      </c>
      <c r="K102" t="str">
        <f t="shared" si="24"/>
        <v>{"productivity-module-2",5}</v>
      </c>
      <c r="L102" t="str">
        <f t="shared" si="29"/>
        <v>{"advanced-circuit",5}</v>
      </c>
      <c r="M102" t="str">
        <f t="shared" si="25"/>
        <v>{"processing-unit",5}</v>
      </c>
      <c r="N102" t="str">
        <f t="shared" si="26"/>
        <v/>
      </c>
      <c r="O102" t="str">
        <f t="shared" si="27"/>
        <v/>
      </c>
      <c r="P102">
        <f t="shared" si="31"/>
        <v>2460</v>
      </c>
      <c r="Q102">
        <f t="shared" si="31"/>
        <v>6160</v>
      </c>
      <c r="R102">
        <f t="shared" si="31"/>
        <v>1080</v>
      </c>
      <c r="S102">
        <f t="shared" si="31"/>
        <v>0</v>
      </c>
      <c r="T102">
        <f t="shared" si="31"/>
        <v>760</v>
      </c>
      <c r="U102">
        <f t="shared" si="31"/>
        <v>760</v>
      </c>
      <c r="V102">
        <f t="shared" si="31"/>
        <v>0</v>
      </c>
    </row>
    <row r="103" spans="1:22" x14ac:dyDescent="0.3">
      <c r="A103" t="str">
        <f>'Paste Here!'!A102</f>
        <v>{type="recipe",name="effectivity-module",enabled=false,ingredients={{"advanced-circuit",5},{"electronic-circuit",5}},energy_required=15,result="effectivity-module"}</v>
      </c>
      <c r="B103" t="str">
        <f t="shared" si="18"/>
        <v>{type="recipe",name="effectivity-module",enabled=false,ingredients={{"advanced-circuit",5},{"electronic-circuit",5}},energy_required=15,result="effectivity-module"}</v>
      </c>
      <c r="C103" t="str">
        <f t="shared" si="19"/>
        <v>{type="recipe",name="effectivity-module",enabled=false,ingredients={{"advanced-circuit",5},{"electronic-circuit",5}},energy_required=15,result="effectivity-module"}</v>
      </c>
      <c r="D103" t="str">
        <f t="shared" si="20"/>
        <v>type="recipe",name="effectivity-module",enabled=false,ingredients={{"advanced-circuit",5},{"electronic-circuit",5}},energy_required=15,result="effectivity-module"</v>
      </c>
      <c r="E103" t="str">
        <f t="shared" si="21"/>
        <v>"effectivity-module"</v>
      </c>
      <c r="F103" t="str">
        <f t="shared" si="21"/>
        <v>"effectivity-module"</v>
      </c>
      <c r="G103">
        <f t="shared" si="22"/>
        <v>1</v>
      </c>
      <c r="H103">
        <f t="shared" si="23"/>
        <v>15</v>
      </c>
      <c r="I103" t="str">
        <f t="shared" si="16"/>
        <v/>
      </c>
      <c r="J103" t="str">
        <f t="shared" si="30"/>
        <v>{"advanced-circuit",5}{"electronic-circuit",5}</v>
      </c>
      <c r="K103" t="str">
        <f t="shared" si="24"/>
        <v>{"advanced-circuit",5}</v>
      </c>
      <c r="L103" t="str">
        <f t="shared" si="29"/>
        <v>{"electronic-circuit",5}</v>
      </c>
      <c r="M103" t="str">
        <f t="shared" si="25"/>
        <v/>
      </c>
      <c r="N103" t="str">
        <f t="shared" si="26"/>
        <v/>
      </c>
      <c r="O103" t="str">
        <f t="shared" si="27"/>
        <v/>
      </c>
      <c r="P103">
        <f t="shared" si="31"/>
        <v>30</v>
      </c>
      <c r="Q103">
        <f t="shared" si="31"/>
        <v>95</v>
      </c>
      <c r="R103">
        <f t="shared" si="31"/>
        <v>15</v>
      </c>
      <c r="S103">
        <f t="shared" si="31"/>
        <v>0</v>
      </c>
      <c r="T103">
        <f t="shared" si="31"/>
        <v>20</v>
      </c>
      <c r="U103">
        <f t="shared" si="31"/>
        <v>20</v>
      </c>
      <c r="V103">
        <f t="shared" si="31"/>
        <v>0</v>
      </c>
    </row>
    <row r="104" spans="1:22" x14ac:dyDescent="0.3">
      <c r="A104" t="str">
        <f>'Paste Here!'!A103</f>
        <v>{type="recipe",name="effectivity-module-2",enabled=false,ingredients={{"effectivity-module",4},{"advanced-circuit",5},{"processing-unit",5}},energy_required=30,result="effectivity-module-2"}</v>
      </c>
      <c r="B104" t="str">
        <f t="shared" si="18"/>
        <v>{type="recipe",name="effectivity-module-2",enabled=false,ingredients={{"effectivity-module",4},{"advanced-circuit",5},{"processing-unit",5}},energy_required=30,result="effectivity-module-2"}</v>
      </c>
      <c r="C104" t="str">
        <f t="shared" si="19"/>
        <v>{type="recipe",name="effectivity-module-2",enabled=false,ingredients={{"effectivity-module",4},{"advanced-circuit",5},{"processing-unit",5}},energy_required=30,result="effectivity-module-2"}</v>
      </c>
      <c r="D104" t="str">
        <f t="shared" si="20"/>
        <v>type="recipe",name="effectivity-module-2",enabled=false,ingredients={{"effectivity-module",4},{"advanced-circuit",5},{"processing-unit",5}},energy_required=30,result="effectivity-module-2"</v>
      </c>
      <c r="E104" t="str">
        <f t="shared" si="21"/>
        <v>"effectivity-module-2"</v>
      </c>
      <c r="F104" t="str">
        <f t="shared" si="21"/>
        <v>"effectivity-module-2"</v>
      </c>
      <c r="G104">
        <f t="shared" si="22"/>
        <v>1</v>
      </c>
      <c r="H104">
        <f t="shared" si="23"/>
        <v>30</v>
      </c>
      <c r="I104" t="str">
        <f t="shared" si="16"/>
        <v/>
      </c>
      <c r="J104" t="str">
        <f t="shared" si="30"/>
        <v>{"effectivity-module",4}{"advanced-circuit",5}{"processing-unit",5}</v>
      </c>
      <c r="K104" t="str">
        <f t="shared" si="24"/>
        <v>{"effectivity-module",4}</v>
      </c>
      <c r="L104" t="str">
        <f t="shared" si="29"/>
        <v>{"advanced-circuit",5}</v>
      </c>
      <c r="M104" t="str">
        <f t="shared" si="25"/>
        <v>{"processing-unit",5}</v>
      </c>
      <c r="N104" t="str">
        <f t="shared" si="26"/>
        <v/>
      </c>
      <c r="O104" t="str">
        <f t="shared" si="27"/>
        <v/>
      </c>
      <c r="P104">
        <f t="shared" si="31"/>
        <v>430</v>
      </c>
      <c r="Q104">
        <f t="shared" si="31"/>
        <v>1090</v>
      </c>
      <c r="R104">
        <f t="shared" si="31"/>
        <v>190</v>
      </c>
      <c r="S104">
        <f t="shared" si="31"/>
        <v>0</v>
      </c>
      <c r="T104">
        <f t="shared" si="31"/>
        <v>140</v>
      </c>
      <c r="U104">
        <f t="shared" si="31"/>
        <v>140</v>
      </c>
      <c r="V104">
        <f t="shared" si="31"/>
        <v>0</v>
      </c>
    </row>
    <row r="105" spans="1:22" x14ac:dyDescent="0.3">
      <c r="A105" t="str">
        <f>'Paste Here!'!A104</f>
        <v>{type="recipe",name="effectivity-module-3",enabled=false,ingredients={{"effectivity-module-2",5},{"advanced-circuit",5},{"processing-unit",5}},energy_required=60,result="effectivity-module-3"}</v>
      </c>
      <c r="B105" t="str">
        <f t="shared" si="18"/>
        <v>{type="recipe",name="effectivity-module-3",enabled=false,ingredients={{"effectivity-module-2",5},{"advanced-circuit",5},{"processing-unit",5}},energy_required=60,result="effectivity-module-3"}</v>
      </c>
      <c r="C105" t="str">
        <f t="shared" si="19"/>
        <v>{type="recipe",name="effectivity-module-3",enabled=false,ingredients={{"effectivity-module-2",5},{"advanced-circuit",5},{"processing-unit",5}},energy_required=60,result="effectivity-module-3"}</v>
      </c>
      <c r="D105" t="str">
        <f t="shared" si="20"/>
        <v>type="recipe",name="effectivity-module-3",enabled=false,ingredients={{"effectivity-module-2",5},{"advanced-circuit",5},{"processing-unit",5}},energy_required=60,result="effectivity-module-3"</v>
      </c>
      <c r="E105" t="str">
        <f t="shared" si="21"/>
        <v>"effectivity-module-3"</v>
      </c>
      <c r="F105" t="str">
        <f t="shared" si="21"/>
        <v>"effectivity-module-3"</v>
      </c>
      <c r="G105">
        <f t="shared" si="22"/>
        <v>1</v>
      </c>
      <c r="H105">
        <f t="shared" si="23"/>
        <v>60</v>
      </c>
      <c r="I105" t="str">
        <f t="shared" si="16"/>
        <v/>
      </c>
      <c r="J105" t="str">
        <f t="shared" si="30"/>
        <v>{"effectivity-module-2",5}{"advanced-circuit",5}{"processing-unit",5}</v>
      </c>
      <c r="K105" t="str">
        <f t="shared" si="24"/>
        <v>{"effectivity-module-2",5}</v>
      </c>
      <c r="L105" t="str">
        <f t="shared" si="29"/>
        <v>{"advanced-circuit",5}</v>
      </c>
      <c r="M105" t="str">
        <f t="shared" si="25"/>
        <v>{"processing-unit",5}</v>
      </c>
      <c r="N105" t="str">
        <f t="shared" si="26"/>
        <v/>
      </c>
      <c r="O105" t="str">
        <f t="shared" si="27"/>
        <v/>
      </c>
      <c r="P105">
        <f t="shared" si="31"/>
        <v>2460</v>
      </c>
      <c r="Q105">
        <f t="shared" si="31"/>
        <v>6160</v>
      </c>
      <c r="R105">
        <f t="shared" si="31"/>
        <v>1080</v>
      </c>
      <c r="S105">
        <f t="shared" si="31"/>
        <v>0</v>
      </c>
      <c r="T105">
        <f t="shared" si="31"/>
        <v>760</v>
      </c>
      <c r="U105">
        <f t="shared" si="31"/>
        <v>760</v>
      </c>
      <c r="V105">
        <f t="shared" si="31"/>
        <v>0</v>
      </c>
    </row>
    <row r="106" spans="1:22" x14ac:dyDescent="0.3">
      <c r="A106" t="str">
        <f>'Paste Here!'!A105</f>
        <v>{type="recipe",name="player-port",enabled=false,ingredients={{"electronic-circuit",10},{"iron-gear-wheel",5},{"iron-plate",1}},result="player-port"}</v>
      </c>
      <c r="B106" t="str">
        <f t="shared" si="18"/>
        <v>{type="recipe",name="player-port",enabled=false,ingredients={{"electronic-circuit",10},{"iron-gear-wheel",5},{"iron-plate",1}},result="player-port"}</v>
      </c>
      <c r="C106" t="str">
        <f t="shared" si="19"/>
        <v>{type="recipe",name="player-port",enabled=false,ingredients={{"electronic-circuit",10},{"iron-gear-wheel",5},{"iron-plate",1}},result="player-port"}</v>
      </c>
      <c r="D106" t="str">
        <f t="shared" si="20"/>
        <v>type="recipe",name="player-port",enabled=false,ingredients={{"electronic-circuit",10},{"iron-gear-wheel",5},{"iron-plate",1}},result="player-port"</v>
      </c>
      <c r="E106" t="str">
        <f t="shared" si="21"/>
        <v>"player-port"</v>
      </c>
      <c r="F106" t="str">
        <f t="shared" si="21"/>
        <v>"player-port"</v>
      </c>
      <c r="G106">
        <f t="shared" si="22"/>
        <v>1</v>
      </c>
      <c r="H106" t="e">
        <f t="shared" si="23"/>
        <v>#VALUE!</v>
      </c>
      <c r="I106" t="str">
        <f t="shared" si="16"/>
        <v/>
      </c>
      <c r="J106" t="str">
        <f t="shared" si="30"/>
        <v>{"electronic-circuit",10}{"iron-gear-wheel",5}{"iron-plate",1}</v>
      </c>
      <c r="K106" t="str">
        <f t="shared" si="24"/>
        <v>{"electronic-circuit",10}</v>
      </c>
      <c r="L106" t="str">
        <f t="shared" si="29"/>
        <v>{"iron-gear-wheel",5}</v>
      </c>
      <c r="M106" t="str">
        <f t="shared" si="25"/>
        <v>{"iron-plate",1}</v>
      </c>
      <c r="N106" t="str">
        <f t="shared" si="26"/>
        <v/>
      </c>
      <c r="O106" t="str">
        <f t="shared" si="27"/>
        <v/>
      </c>
      <c r="P106">
        <f t="shared" si="31"/>
        <v>41</v>
      </c>
      <c r="Q106">
        <f t="shared" si="31"/>
        <v>50</v>
      </c>
      <c r="R106">
        <f t="shared" si="31"/>
        <v>10</v>
      </c>
      <c r="S106">
        <f t="shared" si="31"/>
        <v>0</v>
      </c>
      <c r="T106">
        <f t="shared" si="31"/>
        <v>0</v>
      </c>
      <c r="U106">
        <f t="shared" si="31"/>
        <v>0</v>
      </c>
      <c r="V106">
        <f t="shared" si="31"/>
        <v>0</v>
      </c>
    </row>
    <row r="107" spans="1:22" x14ac:dyDescent="0.3">
      <c r="A107" t="str">
        <f>'Paste Here!'!A106</f>
        <v>{type="recipe",name="fast-transport-belt",enabled=false,ingredients={{"iron-gear-wheel",5},{"transport-belt",1}},result="fast-transport-belt"}</v>
      </c>
      <c r="B107" t="str">
        <f t="shared" si="18"/>
        <v>{type="recipe",name="fast-transport-belt",enabled=false,ingredients={{"iron-gear-wheel",5},{"transport-belt",1}},result="fast-transport-belt"}</v>
      </c>
      <c r="C107" t="str">
        <f t="shared" si="19"/>
        <v>{type="recipe",name="fast-transport-belt",enabled=false,ingredients={{"iron-gear-wheel",5},{"transport-belt",1}},result="fast-transport-belt"}</v>
      </c>
      <c r="D107" t="str">
        <f t="shared" si="20"/>
        <v>type="recipe",name="fast-transport-belt",enabled=false,ingredients={{"iron-gear-wheel",5},{"transport-belt",1}},result="fast-transport-belt"</v>
      </c>
      <c r="E107" t="str">
        <f t="shared" si="21"/>
        <v>"fast-transport-belt"</v>
      </c>
      <c r="F107" t="str">
        <f t="shared" si="21"/>
        <v>"fast-transport-belt"</v>
      </c>
      <c r="G107">
        <f t="shared" si="22"/>
        <v>1</v>
      </c>
      <c r="H107" t="e">
        <f t="shared" si="23"/>
        <v>#VALUE!</v>
      </c>
      <c r="I107" t="str">
        <f t="shared" si="16"/>
        <v/>
      </c>
      <c r="J107" t="str">
        <f t="shared" si="30"/>
        <v>{"iron-gear-wheel",5}{"transport-belt",1}</v>
      </c>
      <c r="K107" t="str">
        <f t="shared" si="24"/>
        <v>{"iron-gear-wheel",5}</v>
      </c>
      <c r="L107" t="str">
        <f t="shared" si="29"/>
        <v>{"transport-belt",1}</v>
      </c>
      <c r="M107" t="str">
        <f t="shared" si="25"/>
        <v/>
      </c>
      <c r="N107" t="str">
        <f t="shared" si="26"/>
        <v/>
      </c>
      <c r="O107" t="str">
        <f t="shared" si="27"/>
        <v/>
      </c>
      <c r="P107">
        <f t="shared" si="31"/>
        <v>22.5</v>
      </c>
      <c r="Q107">
        <f t="shared" si="31"/>
        <v>0</v>
      </c>
      <c r="R107">
        <f t="shared" si="31"/>
        <v>0</v>
      </c>
      <c r="S107">
        <f t="shared" si="31"/>
        <v>0</v>
      </c>
      <c r="T107">
        <f t="shared" si="31"/>
        <v>0</v>
      </c>
      <c r="U107">
        <f t="shared" si="31"/>
        <v>0</v>
      </c>
      <c r="V107">
        <f t="shared" si="31"/>
        <v>0</v>
      </c>
    </row>
    <row r="108" spans="1:22" x14ac:dyDescent="0.3">
      <c r="A108" t="str">
        <f>'Paste Here!'!A107</f>
        <v>{type="recipe",name="express-transport-belt",category="crafting-with-fluid",normal={enabled=false,ingredients={{"iron-gear-wheel",10},{"fast-transport-belt",1},{type="fluid",name="lubricant",amount=20},},result="express-transport-belt"},expensive={enabled=false,ingredients={{"iron-gear-wheel",20},{"fast-transport-belt",1},{type="fluid",name="lubricant",amount=20},},result="express-transport-belt",requester_paste_multiplier=20},}</v>
      </c>
      <c r="B108" t="str">
        <f t="shared" si="18"/>
        <v>{type="recipe",name="express-transport-belt",category="crafting-with-fluid",normal={enabled=false,ingredients={{"iron-gear-wheel",10},{"fast-transport-belt",1},{type="fluid",name="lubricant",amount=20}},result="express-transport-belt"},expensive={enabled=false,ingredients={{"iron-gear-wheel",20},{"fast-transport-belt",1},{type="fluid",name="lubricant",amount=20}},result="express-transport-belt",requester_paste_multiplier=20}}</v>
      </c>
      <c r="C108" t="str">
        <f t="shared" si="19"/>
        <v>{type="recipe",name="express-transport-belt",category="crafting-with-fluid",enabled=false,ingredients={{"iron-gear-wheel",20},{"fast-transport-belt",1},{type="fluid",name="lubricant",amount=20}},result="express-transport-belt",requester_paste_multiplier=20}</v>
      </c>
      <c r="D108" t="str">
        <f t="shared" si="20"/>
        <v>type="recipe",name="express-transport-belt",category="crafting-with-fluid",enabled=false,ingredients={{"iron-gear-wheel",20},{"fast-transport-belt",1},{type="fluid",name="lubricant",amount=20}},result="express-transport-belt",requester_paste_multiplier=20</v>
      </c>
      <c r="E108" t="str">
        <f t="shared" si="21"/>
        <v>"express-transport-belt"</v>
      </c>
      <c r="F108" t="str">
        <f t="shared" si="21"/>
        <v>"express-transport-belt"</v>
      </c>
      <c r="G108">
        <f t="shared" si="22"/>
        <v>1</v>
      </c>
      <c r="H108" t="e">
        <f t="shared" si="23"/>
        <v>#VALUE!</v>
      </c>
      <c r="I108" t="str">
        <f t="shared" si="16"/>
        <v/>
      </c>
      <c r="J108" t="str">
        <f t="shared" si="30"/>
        <v>{"iron-gear-wheel",20}{"fast-transport-belt",1}{"lubricant",20}</v>
      </c>
      <c r="K108" t="str">
        <f t="shared" si="24"/>
        <v>{"iron-gear-wheel",20}</v>
      </c>
      <c r="L108" t="str">
        <f t="shared" si="29"/>
        <v>{"fast-transport-belt",1}</v>
      </c>
      <c r="M108" t="str">
        <f t="shared" si="25"/>
        <v>{"lubricant",20}</v>
      </c>
      <c r="N108" t="str">
        <f t="shared" si="26"/>
        <v/>
      </c>
      <c r="O108" t="str">
        <f t="shared" si="27"/>
        <v/>
      </c>
      <c r="P108">
        <f t="shared" si="31"/>
        <v>102.5</v>
      </c>
      <c r="Q108">
        <f t="shared" si="31"/>
        <v>0</v>
      </c>
      <c r="R108">
        <f t="shared" si="31"/>
        <v>0</v>
      </c>
      <c r="S108">
        <f t="shared" si="31"/>
        <v>0</v>
      </c>
      <c r="T108">
        <f t="shared" si="31"/>
        <v>0</v>
      </c>
      <c r="U108">
        <f t="shared" si="31"/>
        <v>0</v>
      </c>
      <c r="V108">
        <f t="shared" si="31"/>
        <v>0</v>
      </c>
    </row>
    <row r="109" spans="1:22" x14ac:dyDescent="0.3">
      <c r="A109" t="str">
        <f>'Paste Here!'!A108</f>
        <v>{type="recipe",name="solar-panel",energy_required=10,enabled=false,ingredients={{"steel-plate",5},{"electronic-circuit",15},{"copper-plate",5}},result="solar-panel"}</v>
      </c>
      <c r="B109" t="str">
        <f t="shared" si="18"/>
        <v>{type="recipe",name="solar-panel",energy_required=10,enabled=false,ingredients={{"steel-plate",5},{"electronic-circuit",15},{"copper-plate",5}},result="solar-panel"}</v>
      </c>
      <c r="C109" t="str">
        <f t="shared" si="19"/>
        <v>{type="recipe",name="solar-panel",energy_required=10,enabled=false,ingredients={{"steel-plate",5},{"electronic-circuit",15},{"copper-plate",5}},result="solar-panel"}</v>
      </c>
      <c r="D109" t="str">
        <f t="shared" si="20"/>
        <v>type="recipe",name="solar-panel",energy_required=10,enabled=false,ingredients={{"steel-plate",5},{"electronic-circuit",15},{"copper-plate",5}},result="solar-panel"</v>
      </c>
      <c r="E109" t="str">
        <f t="shared" si="21"/>
        <v>"solar-panel"</v>
      </c>
      <c r="F109" t="str">
        <f t="shared" si="21"/>
        <v>"solar-panel"</v>
      </c>
      <c r="G109">
        <f t="shared" si="22"/>
        <v>1</v>
      </c>
      <c r="H109">
        <f t="shared" si="23"/>
        <v>10</v>
      </c>
      <c r="I109" t="str">
        <f t="shared" si="16"/>
        <v/>
      </c>
      <c r="J109" t="str">
        <f t="shared" si="30"/>
        <v>{"steel-plate",5}{"electronic-circuit",15}{"copper-plate",5}</v>
      </c>
      <c r="K109" t="str">
        <f t="shared" si="24"/>
        <v>{"steel-plate",5}</v>
      </c>
      <c r="L109" t="str">
        <f t="shared" si="29"/>
        <v>{"electronic-circuit",15}</v>
      </c>
      <c r="M109" t="str">
        <f t="shared" si="25"/>
        <v>{"copper-plate",5}</v>
      </c>
      <c r="N109" t="str">
        <f t="shared" si="26"/>
        <v/>
      </c>
      <c r="O109" t="str">
        <f t="shared" si="27"/>
        <v/>
      </c>
      <c r="P109">
        <f t="shared" si="31"/>
        <v>80</v>
      </c>
      <c r="Q109">
        <f t="shared" si="31"/>
        <v>80</v>
      </c>
      <c r="R109">
        <f t="shared" si="31"/>
        <v>15</v>
      </c>
      <c r="S109">
        <f t="shared" si="31"/>
        <v>5</v>
      </c>
      <c r="T109">
        <f t="shared" si="31"/>
        <v>0</v>
      </c>
      <c r="U109">
        <f t="shared" si="31"/>
        <v>0</v>
      </c>
      <c r="V109">
        <f t="shared" si="31"/>
        <v>0</v>
      </c>
    </row>
    <row r="110" spans="1:22" x14ac:dyDescent="0.3">
      <c r="A110" t="str">
        <f>'Paste Here!'!A109</f>
        <v>{type="recipe",name="assembling-machine-2",normal={enabled=false,ingredients={{"iron-plate",9},{"electronic-circuit",3},{"iron-gear-wheel",5},{"assembling-machine-1",1}},result="assembling-machine-2",requester_paste_multiplier=4},expensive={enabled=false,ingredients={{"iron-plate",20},{"electronic-circuit",5},{"iron-gear-wheel",10},{"assembling-machine-1",1}},result="assembling-machine-2",requester_paste_multiplier=4},}</v>
      </c>
      <c r="B110" t="str">
        <f t="shared" si="18"/>
        <v>{type="recipe",name="assembling-machine-2",normal={enabled=false,ingredients={{"iron-plate",9},{"electronic-circuit",3},{"iron-gear-wheel",5},{"assembling-machine-1",1}},result="assembling-machine-2",requester_paste_multiplier=4},expensive={enabled=false,ingredients={{"iron-plate",20},{"electronic-circuit",5},{"iron-gear-wheel",10},{"assembling-machine-1",1}},result="assembling-machine-2",requester_paste_multiplier=4}}</v>
      </c>
      <c r="C110" t="str">
        <f t="shared" si="19"/>
        <v>{type="recipe",name="assembling-machine-2",enabled=false,ingredients={{"iron-plate",20},{"electronic-circuit",5},{"iron-gear-wheel",10},{"assembling-machine-1",1}},result="assembling-machine-2",requester_paste_multiplier=4}</v>
      </c>
      <c r="D110" t="str">
        <f t="shared" si="20"/>
        <v>type="recipe",name="assembling-machine-2",enabled=false,ingredients={{"iron-plate",20},{"electronic-circuit",5},{"iron-gear-wheel",10},{"assembling-machine-1",1}},result="assembling-machine-2",requester_paste_multiplier=4</v>
      </c>
      <c r="E110" t="str">
        <f t="shared" si="21"/>
        <v>"assembling-machine-2"</v>
      </c>
      <c r="F110" t="str">
        <f t="shared" si="21"/>
        <v>"assembling-machine-2"</v>
      </c>
      <c r="G110">
        <f t="shared" si="22"/>
        <v>1</v>
      </c>
      <c r="H110" t="e">
        <f t="shared" si="23"/>
        <v>#VALUE!</v>
      </c>
      <c r="I110" t="str">
        <f t="shared" si="16"/>
        <v/>
      </c>
      <c r="J110" t="str">
        <f t="shared" si="30"/>
        <v>{"iron-plate",20}{"electronic-circuit",5}{"iron-gear-wheel",10}{"assembling-machine-1",1}</v>
      </c>
      <c r="K110" t="str">
        <f t="shared" si="24"/>
        <v>{"iron-plate",20}</v>
      </c>
      <c r="L110" t="str">
        <f t="shared" si="29"/>
        <v>{"electronic-circuit",5}</v>
      </c>
      <c r="M110" t="str">
        <f t="shared" si="25"/>
        <v>{"iron-gear-wheel",10}</v>
      </c>
      <c r="N110" t="str">
        <f t="shared" si="26"/>
        <v>{"assembling-machine-1",1}</v>
      </c>
      <c r="O110" t="str">
        <f t="shared" si="27"/>
        <v/>
      </c>
      <c r="P110">
        <f t="shared" si="31"/>
        <v>105</v>
      </c>
      <c r="Q110">
        <f t="shared" si="31"/>
        <v>40</v>
      </c>
      <c r="R110">
        <f t="shared" si="31"/>
        <v>8</v>
      </c>
      <c r="S110">
        <f t="shared" si="31"/>
        <v>0</v>
      </c>
      <c r="T110">
        <f t="shared" si="31"/>
        <v>0</v>
      </c>
      <c r="U110">
        <f t="shared" si="31"/>
        <v>0</v>
      </c>
      <c r="V110">
        <f t="shared" si="31"/>
        <v>0</v>
      </c>
    </row>
    <row r="111" spans="1:22" x14ac:dyDescent="0.3">
      <c r="A111" t="str">
        <f>'Paste Here!'!A110</f>
        <v>{type="recipe",name="assembling-machine-3",enabled=false,ingredients={{"speed-module",4},{"assembling-machine-2",2}},result="assembling-machine-3"}</v>
      </c>
      <c r="B111" t="str">
        <f t="shared" si="18"/>
        <v>{type="recipe",name="assembling-machine-3",enabled=false,ingredients={{"speed-module",4},{"assembling-machine-2",2}},result="assembling-machine-3"}</v>
      </c>
      <c r="C111" t="str">
        <f t="shared" si="19"/>
        <v>{type="recipe",name="assembling-machine-3",enabled=false,ingredients={{"speed-module",4},{"assembling-machine-2",2}},result="assembling-machine-3"}</v>
      </c>
      <c r="D111" t="str">
        <f t="shared" si="20"/>
        <v>type="recipe",name="assembling-machine-3",enabled=false,ingredients={{"speed-module",4},{"assembling-machine-2",2}},result="assembling-machine-3"</v>
      </c>
      <c r="E111" t="str">
        <f t="shared" si="21"/>
        <v>"assembling-machine-3"</v>
      </c>
      <c r="F111" t="str">
        <f t="shared" si="21"/>
        <v>"assembling-machine-3"</v>
      </c>
      <c r="G111">
        <f t="shared" si="22"/>
        <v>1</v>
      </c>
      <c r="H111" t="e">
        <f t="shared" si="23"/>
        <v>#VALUE!</v>
      </c>
      <c r="I111" t="str">
        <f t="shared" si="16"/>
        <v/>
      </c>
      <c r="J111" t="str">
        <f t="shared" si="30"/>
        <v>{"speed-module",4}{"assembling-machine-2",2}</v>
      </c>
      <c r="K111" t="str">
        <f t="shared" si="24"/>
        <v>{"speed-module",4}</v>
      </c>
      <c r="L111" t="str">
        <f t="shared" si="29"/>
        <v>{"assembling-machine-2",2}</v>
      </c>
      <c r="M111" t="str">
        <f t="shared" si="25"/>
        <v/>
      </c>
      <c r="N111" t="str">
        <f t="shared" si="26"/>
        <v/>
      </c>
      <c r="O111" t="str">
        <f t="shared" si="27"/>
        <v/>
      </c>
      <c r="P111">
        <f t="shared" si="31"/>
        <v>330</v>
      </c>
      <c r="Q111">
        <f t="shared" si="31"/>
        <v>460</v>
      </c>
      <c r="R111">
        <f t="shared" si="31"/>
        <v>76</v>
      </c>
      <c r="S111">
        <f t="shared" si="31"/>
        <v>0</v>
      </c>
      <c r="T111">
        <f t="shared" si="31"/>
        <v>80</v>
      </c>
      <c r="U111">
        <f t="shared" si="31"/>
        <v>80</v>
      </c>
      <c r="V111">
        <f t="shared" si="31"/>
        <v>0</v>
      </c>
    </row>
    <row r="112" spans="1:22" x14ac:dyDescent="0.3">
      <c r="A112" t="str">
        <f>'Paste Here!'!A111</f>
        <v>{type="recipe",name="car",enabled=false,ingredients={{"engine-unit",8},{"iron-plate",20},{"steel-plate",5}},result="car"}</v>
      </c>
      <c r="B112" t="str">
        <f t="shared" si="18"/>
        <v>{type="recipe",name="car",enabled=false,ingredients={{"engine-unit",8},{"iron-plate",20},{"steel-plate",5}},result="car"}</v>
      </c>
      <c r="C112" t="str">
        <f t="shared" si="19"/>
        <v>{type="recipe",name="car",enabled=false,ingredients={{"engine-unit",8},{"iron-plate",20},{"steel-plate",5}},result="car"}</v>
      </c>
      <c r="D112" t="str">
        <f t="shared" si="20"/>
        <v>type="recipe",name="car",enabled=false,ingredients={{"engine-unit",8},{"iron-plate",20},{"steel-plate",5}},result="car"</v>
      </c>
      <c r="E112" t="str">
        <f t="shared" si="21"/>
        <v>"car"</v>
      </c>
      <c r="F112" t="str">
        <f t="shared" si="21"/>
        <v>"car"</v>
      </c>
      <c r="G112">
        <f t="shared" si="22"/>
        <v>1</v>
      </c>
      <c r="H112" t="e">
        <f t="shared" si="23"/>
        <v>#VALUE!</v>
      </c>
      <c r="I112" t="str">
        <f t="shared" si="16"/>
        <v/>
      </c>
      <c r="J112" t="str">
        <f t="shared" si="30"/>
        <v>{"engine-unit",8}{"iron-plate",20}{"steel-plate",5}</v>
      </c>
      <c r="K112" t="str">
        <f t="shared" si="24"/>
        <v>{"engine-unit",8}</v>
      </c>
      <c r="L112" t="str">
        <f t="shared" si="29"/>
        <v>{"iron-plate",20}</v>
      </c>
      <c r="M112" t="str">
        <f t="shared" si="25"/>
        <v>{"steel-plate",5}</v>
      </c>
      <c r="N112" t="str">
        <f t="shared" si="26"/>
        <v/>
      </c>
      <c r="O112" t="str">
        <f t="shared" si="27"/>
        <v/>
      </c>
      <c r="P112">
        <f t="shared" si="31"/>
        <v>214</v>
      </c>
      <c r="Q112">
        <f t="shared" si="31"/>
        <v>0</v>
      </c>
      <c r="R112">
        <f t="shared" si="31"/>
        <v>0</v>
      </c>
      <c r="S112">
        <f t="shared" si="31"/>
        <v>13</v>
      </c>
      <c r="T112">
        <f t="shared" si="31"/>
        <v>0</v>
      </c>
      <c r="U112">
        <f t="shared" si="31"/>
        <v>0</v>
      </c>
      <c r="V112">
        <f t="shared" si="31"/>
        <v>0</v>
      </c>
    </row>
    <row r="113" spans="1:22" x14ac:dyDescent="0.3">
      <c r="A113" t="str">
        <f>'Paste Here!'!A112</f>
        <v>{type="recipe",name="tank",normal={enabled=false,ingredients={{"engine-unit",32},{"steel-plate",50},{"iron-gear-wheel",15},{"advanced-circuit",10}},result="tank"},expensive={enabled=false,ingredients={{"engine-unit",64},{"steel-plate",100},{"iron-gear-wheel",30},{"advanced-circuit",20}},result="tank"}}</v>
      </c>
      <c r="B113" t="str">
        <f t="shared" si="18"/>
        <v>{type="recipe",name="tank",normal={enabled=false,ingredients={{"engine-unit",32},{"steel-plate",50},{"iron-gear-wheel",15},{"advanced-circuit",10}},result="tank"},expensive={enabled=false,ingredients={{"engine-unit",64},{"steel-plate",100},{"iron-gear-wheel",30},{"advanced-circuit",20}},result="tank"}}</v>
      </c>
      <c r="C113" t="str">
        <f t="shared" si="19"/>
        <v>{type="recipe",name="tank",enabled=false,ingredients={{"engine-unit",64},{"steel-plate",100},{"iron-gear-wheel",30},{"advanced-circuit",20}},result="tank"}</v>
      </c>
      <c r="D113" t="str">
        <f t="shared" si="20"/>
        <v>type="recipe",name="tank",enabled=false,ingredients={{"engine-unit",64},{"steel-plate",100},{"iron-gear-wheel",30},{"advanced-circuit",20}},result="tank"</v>
      </c>
      <c r="E113" t="str">
        <f t="shared" si="21"/>
        <v>"tank"</v>
      </c>
      <c r="F113" t="str">
        <f t="shared" si="21"/>
        <v>"tank"</v>
      </c>
      <c r="G113">
        <f t="shared" si="22"/>
        <v>1</v>
      </c>
      <c r="H113" t="e">
        <f t="shared" si="23"/>
        <v>#VALUE!</v>
      </c>
      <c r="I113" t="str">
        <f t="shared" si="16"/>
        <v/>
      </c>
      <c r="J113" t="str">
        <f t="shared" si="30"/>
        <v>{"engine-unit",64}{"steel-plate",100}{"iron-gear-wheel",30}{"advanced-circuit",20}</v>
      </c>
      <c r="K113" t="str">
        <f t="shared" si="24"/>
        <v>{"engine-unit",64}</v>
      </c>
      <c r="L113" t="str">
        <f t="shared" si="29"/>
        <v>{"steel-plate",100}</v>
      </c>
      <c r="M113" t="str">
        <f t="shared" si="25"/>
        <v>{"iron-gear-wheel",30}</v>
      </c>
      <c r="N113" t="str">
        <f t="shared" si="26"/>
        <v>{"advanced-circuit",20}</v>
      </c>
      <c r="O113" t="str">
        <f t="shared" si="27"/>
        <v/>
      </c>
      <c r="P113">
        <f t="shared" si="31"/>
        <v>2352</v>
      </c>
      <c r="Q113">
        <f t="shared" si="31"/>
        <v>280</v>
      </c>
      <c r="R113">
        <f t="shared" si="31"/>
        <v>40</v>
      </c>
      <c r="S113">
        <f t="shared" si="31"/>
        <v>164</v>
      </c>
      <c r="T113">
        <f t="shared" si="31"/>
        <v>80</v>
      </c>
      <c r="U113">
        <f t="shared" si="31"/>
        <v>80</v>
      </c>
      <c r="V113">
        <f t="shared" si="31"/>
        <v>0</v>
      </c>
    </row>
    <row r="114" spans="1:22" x14ac:dyDescent="0.3">
      <c r="A114" t="str">
        <f>'Paste Here!'!A113</f>
        <v>{type="recipe",name="rail",enabled=false,ingredients={{"stone",1},{"iron-stick",1},{"steel-plate",1}},result="rail",result_count=2,requester_paste_multiplier=4}</v>
      </c>
      <c r="B114" t="str">
        <f t="shared" si="18"/>
        <v>{type="recipe",name="rail",enabled=false,ingredients={{"stone",1},{"iron-stick",1},{"steel-plate",1}},result="rail",result_count=2,requester_paste_multiplier=4}</v>
      </c>
      <c r="C114" t="str">
        <f t="shared" si="19"/>
        <v>{type="recipe",name="rail",enabled=false,ingredients={{"stone",1},{"iron-stick",1},{"steel-plate",1}},result="rail",result_count=2,requester_paste_multiplier=4}</v>
      </c>
      <c r="D114" t="str">
        <f t="shared" si="20"/>
        <v>type="recipe",name="rail",enabled=false,ingredients={{"stone",1},{"iron-stick",1},{"steel-plate",1}},result="rail",result_count=2,requester_paste_multiplier=4</v>
      </c>
      <c r="E114" t="str">
        <f t="shared" si="21"/>
        <v>"rail"</v>
      </c>
      <c r="F114" t="str">
        <f t="shared" si="21"/>
        <v>"rail"</v>
      </c>
      <c r="G114">
        <f t="shared" si="22"/>
        <v>2</v>
      </c>
      <c r="H114" t="e">
        <f t="shared" si="23"/>
        <v>#VALUE!</v>
      </c>
      <c r="I114" t="str">
        <f t="shared" si="16"/>
        <v/>
      </c>
      <c r="J114" t="str">
        <f t="shared" si="30"/>
        <v>{"stone",1}{"iron-stick",1}{"steel-plate",1}</v>
      </c>
      <c r="K114" t="str">
        <f t="shared" si="24"/>
        <v>{"stone",1}</v>
      </c>
      <c r="L114" t="str">
        <f t="shared" si="29"/>
        <v>{"iron-stick",1}</v>
      </c>
      <c r="M114" t="str">
        <f t="shared" si="25"/>
        <v>{"steel-plate",1}</v>
      </c>
      <c r="N114" t="str">
        <f t="shared" si="26"/>
        <v/>
      </c>
      <c r="O114" t="str">
        <f t="shared" si="27"/>
        <v/>
      </c>
      <c r="P114">
        <f t="shared" si="31"/>
        <v>5.25</v>
      </c>
      <c r="Q114">
        <f t="shared" si="31"/>
        <v>0</v>
      </c>
      <c r="R114">
        <f t="shared" si="31"/>
        <v>0</v>
      </c>
      <c r="S114">
        <f t="shared" si="31"/>
        <v>0.5</v>
      </c>
      <c r="T114">
        <f t="shared" si="31"/>
        <v>0</v>
      </c>
      <c r="U114">
        <f t="shared" si="31"/>
        <v>0</v>
      </c>
      <c r="V114">
        <f t="shared" si="31"/>
        <v>0.5</v>
      </c>
    </row>
    <row r="115" spans="1:22" x14ac:dyDescent="0.3">
      <c r="A115" t="str">
        <f>'Paste Here!'!A114</f>
        <v>{type="recipe",name="locomotive",enabled=false,ingredients={{"engine-unit",20},{"electronic-circuit",10},{"steel-plate",30}},result="locomotive"}</v>
      </c>
      <c r="B115" t="str">
        <f t="shared" si="18"/>
        <v>{type="recipe",name="locomotive",enabled=false,ingredients={{"engine-unit",20},{"electronic-circuit",10},{"steel-plate",30}},result="locomotive"}</v>
      </c>
      <c r="C115" t="str">
        <f t="shared" si="19"/>
        <v>{type="recipe",name="locomotive",enabled=false,ingredients={{"engine-unit",20},{"electronic-circuit",10},{"steel-plate",30}},result="locomotive"}</v>
      </c>
      <c r="D115" t="str">
        <f t="shared" si="20"/>
        <v>type="recipe",name="locomotive",enabled=false,ingredients={{"engine-unit",20},{"electronic-circuit",10},{"steel-plate",30}},result="locomotive"</v>
      </c>
      <c r="E115" t="str">
        <f t="shared" si="21"/>
        <v>"locomotive"</v>
      </c>
      <c r="F115" t="str">
        <f t="shared" si="21"/>
        <v>"locomotive"</v>
      </c>
      <c r="G115">
        <f t="shared" si="22"/>
        <v>1</v>
      </c>
      <c r="H115" t="e">
        <f t="shared" si="23"/>
        <v>#VALUE!</v>
      </c>
      <c r="I115" t="str">
        <f t="shared" si="16"/>
        <v/>
      </c>
      <c r="J115" t="str">
        <f t="shared" si="30"/>
        <v>{"engine-unit",20}{"electronic-circuit",10}{"steel-plate",30}</v>
      </c>
      <c r="K115" t="str">
        <f t="shared" si="24"/>
        <v>{"engine-unit",20}</v>
      </c>
      <c r="L115" t="str">
        <f t="shared" si="29"/>
        <v>{"electronic-circuit",10}</v>
      </c>
      <c r="M115" t="str">
        <f t="shared" si="25"/>
        <v>{"steel-plate",30}</v>
      </c>
      <c r="N115" t="str">
        <f t="shared" si="26"/>
        <v/>
      </c>
      <c r="O115" t="str">
        <f t="shared" si="27"/>
        <v/>
      </c>
      <c r="P115">
        <f t="shared" si="31"/>
        <v>680</v>
      </c>
      <c r="Q115">
        <f t="shared" si="31"/>
        <v>50</v>
      </c>
      <c r="R115">
        <f t="shared" si="31"/>
        <v>10</v>
      </c>
      <c r="S115">
        <f t="shared" si="31"/>
        <v>50</v>
      </c>
      <c r="T115">
        <f t="shared" si="31"/>
        <v>0</v>
      </c>
      <c r="U115">
        <f t="shared" si="31"/>
        <v>0</v>
      </c>
      <c r="V115">
        <f t="shared" si="31"/>
        <v>0</v>
      </c>
    </row>
    <row r="116" spans="1:22" x14ac:dyDescent="0.3">
      <c r="A116" t="str">
        <f>'Paste Here!'!A115</f>
        <v>{type="recipe",name="cargo-wagon",enabled=false,ingredients={{"iron-gear-wheel",10},{"iron-plate",20},{"steel-plate",20}},result="cargo-wagon"}</v>
      </c>
      <c r="B116" t="str">
        <f t="shared" si="18"/>
        <v>{type="recipe",name="cargo-wagon",enabled=false,ingredients={{"iron-gear-wheel",10},{"iron-plate",20},{"steel-plate",20}},result="cargo-wagon"}</v>
      </c>
      <c r="C116" t="str">
        <f t="shared" si="19"/>
        <v>{type="recipe",name="cargo-wagon",enabled=false,ingredients={{"iron-gear-wheel",10},{"iron-plate",20},{"steel-plate",20}},result="cargo-wagon"}</v>
      </c>
      <c r="D116" t="str">
        <f t="shared" si="20"/>
        <v>type="recipe",name="cargo-wagon",enabled=false,ingredients={{"iron-gear-wheel",10},{"iron-plate",20},{"steel-plate",20}},result="cargo-wagon"</v>
      </c>
      <c r="E116" t="str">
        <f t="shared" si="21"/>
        <v>"cargo-wagon"</v>
      </c>
      <c r="F116" t="str">
        <f t="shared" si="21"/>
        <v>"cargo-wagon"</v>
      </c>
      <c r="G116">
        <f t="shared" si="22"/>
        <v>1</v>
      </c>
      <c r="H116" t="e">
        <f t="shared" si="23"/>
        <v>#VALUE!</v>
      </c>
      <c r="I116" t="str">
        <f t="shared" si="16"/>
        <v/>
      </c>
      <c r="J116" t="str">
        <f t="shared" si="30"/>
        <v>{"iron-gear-wheel",10}{"iron-plate",20}{"steel-plate",20}</v>
      </c>
      <c r="K116" t="str">
        <f t="shared" si="24"/>
        <v>{"iron-gear-wheel",10}</v>
      </c>
      <c r="L116" t="str">
        <f t="shared" si="29"/>
        <v>{"iron-plate",20}</v>
      </c>
      <c r="M116" t="str">
        <f t="shared" si="25"/>
        <v>{"steel-plate",20}</v>
      </c>
      <c r="N116" t="str">
        <f t="shared" si="26"/>
        <v/>
      </c>
      <c r="O116" t="str">
        <f t="shared" si="27"/>
        <v/>
      </c>
      <c r="P116">
        <f t="shared" si="31"/>
        <v>260</v>
      </c>
      <c r="Q116">
        <f t="shared" si="31"/>
        <v>0</v>
      </c>
      <c r="R116">
        <f t="shared" si="31"/>
        <v>0</v>
      </c>
      <c r="S116">
        <f t="shared" si="31"/>
        <v>20</v>
      </c>
      <c r="T116">
        <f t="shared" si="31"/>
        <v>0</v>
      </c>
      <c r="U116">
        <f t="shared" si="31"/>
        <v>0</v>
      </c>
      <c r="V116">
        <f t="shared" si="31"/>
        <v>0</v>
      </c>
    </row>
    <row r="117" spans="1:22" x14ac:dyDescent="0.3">
      <c r="A117" t="str">
        <f>'Paste Here!'!A116</f>
        <v>{type="recipe",name="fluid-wagon",enabled=false,energy_required=1.5,ingredients={{"iron-gear-wheel",10},{"steel-plate",16},{"pipe",8},{"storage-tank",3}},result="fluid-wagon"}</v>
      </c>
      <c r="B117" t="str">
        <f t="shared" si="18"/>
        <v>{type="recipe",name="fluid-wagon",enabled=false,energy_required=1.5,ingredients={{"iron-gear-wheel",10},{"steel-plate",16},{"pipe",8},{"storage-tank",3}},result="fluid-wagon"}</v>
      </c>
      <c r="C117" t="str">
        <f t="shared" si="19"/>
        <v>{type="recipe",name="fluid-wagon",enabled=false,energy_required=1.5,ingredients={{"iron-gear-wheel",10},{"steel-plate",16},{"pipe",8},{"storage-tank",3}},result="fluid-wagon"}</v>
      </c>
      <c r="D117" t="str">
        <f t="shared" si="20"/>
        <v>type="recipe",name="fluid-wagon",enabled=false,energy_required=1.5,ingredients={{"iron-gear-wheel",10},{"steel-plate",16},{"pipe",8},{"storage-tank",3}},result="fluid-wagon"</v>
      </c>
      <c r="E117" t="str">
        <f t="shared" si="21"/>
        <v>"fluid-wagon"</v>
      </c>
      <c r="F117" t="str">
        <f t="shared" si="21"/>
        <v>"fluid-wagon"</v>
      </c>
      <c r="G117">
        <f t="shared" si="22"/>
        <v>1</v>
      </c>
      <c r="H117">
        <f t="shared" si="23"/>
        <v>1.5</v>
      </c>
      <c r="I117" t="str">
        <f t="shared" si="16"/>
        <v/>
      </c>
      <c r="J117" t="str">
        <f t="shared" si="30"/>
        <v>{"iron-gear-wheel",10}{"steel-plate",16}{"pipe",8}{"storage-tank",3}</v>
      </c>
      <c r="K117" t="str">
        <f t="shared" si="24"/>
        <v>{"iron-gear-wheel",10}</v>
      </c>
      <c r="L117" t="str">
        <f t="shared" si="29"/>
        <v>{"steel-plate",16}</v>
      </c>
      <c r="M117" t="str">
        <f t="shared" si="25"/>
        <v>{"pipe",8}</v>
      </c>
      <c r="N117" t="str">
        <f t="shared" si="26"/>
        <v>{"storage-tank",3}</v>
      </c>
      <c r="O117" t="str">
        <f t="shared" si="27"/>
        <v/>
      </c>
      <c r="P117">
        <f t="shared" si="31"/>
        <v>426</v>
      </c>
      <c r="Q117">
        <f t="shared" si="31"/>
        <v>0</v>
      </c>
      <c r="R117">
        <f t="shared" si="31"/>
        <v>0</v>
      </c>
      <c r="S117">
        <f t="shared" si="31"/>
        <v>31</v>
      </c>
      <c r="T117">
        <f t="shared" si="31"/>
        <v>0</v>
      </c>
      <c r="U117">
        <f t="shared" si="31"/>
        <v>0</v>
      </c>
      <c r="V117">
        <f t="shared" si="31"/>
        <v>0</v>
      </c>
    </row>
    <row r="118" spans="1:22" x14ac:dyDescent="0.3">
      <c r="A118" t="str">
        <f>'Paste Here!'!A117</f>
        <v>{type="recipe",name="train-stop",enabled=false,ingredients={{"electronic-circuit",5},{"iron-plate",10},{"steel-plate",3}},result="train-stop"}</v>
      </c>
      <c r="B118" t="str">
        <f t="shared" si="18"/>
        <v>{type="recipe",name="train-stop",enabled=false,ingredients={{"electronic-circuit",5},{"iron-plate",10},{"steel-plate",3}},result="train-stop"}</v>
      </c>
      <c r="C118" t="str">
        <f t="shared" si="19"/>
        <v>{type="recipe",name="train-stop",enabled=false,ingredients={{"electronic-circuit",5},{"iron-plate",10},{"steel-plate",3}},result="train-stop"}</v>
      </c>
      <c r="D118" t="str">
        <f t="shared" si="20"/>
        <v>type="recipe",name="train-stop",enabled=false,ingredients={{"electronic-circuit",5},{"iron-plate",10},{"steel-plate",3}},result="train-stop"</v>
      </c>
      <c r="E118" t="str">
        <f t="shared" si="21"/>
        <v>"train-stop"</v>
      </c>
      <c r="F118" t="str">
        <f t="shared" si="21"/>
        <v>"train-stop"</v>
      </c>
      <c r="G118">
        <f t="shared" si="22"/>
        <v>1</v>
      </c>
      <c r="H118" t="e">
        <f t="shared" si="23"/>
        <v>#VALUE!</v>
      </c>
      <c r="I118" t="str">
        <f t="shared" si="16"/>
        <v/>
      </c>
      <c r="J118" t="str">
        <f t="shared" si="30"/>
        <v>{"electronic-circuit",5}{"iron-plate",10}{"steel-plate",3}</v>
      </c>
      <c r="K118" t="str">
        <f t="shared" si="24"/>
        <v>{"electronic-circuit",5}</v>
      </c>
      <c r="L118" t="str">
        <f t="shared" si="29"/>
        <v>{"iron-plate",10}</v>
      </c>
      <c r="M118" t="str">
        <f t="shared" si="25"/>
        <v>{"steel-plate",3}</v>
      </c>
      <c r="N118" t="str">
        <f t="shared" si="26"/>
        <v/>
      </c>
      <c r="O118" t="str">
        <f t="shared" si="27"/>
        <v/>
      </c>
      <c r="P118">
        <f t="shared" si="31"/>
        <v>50</v>
      </c>
      <c r="Q118">
        <f t="shared" si="31"/>
        <v>25</v>
      </c>
      <c r="R118">
        <f t="shared" si="31"/>
        <v>5</v>
      </c>
      <c r="S118">
        <f t="shared" si="31"/>
        <v>3</v>
      </c>
      <c r="T118">
        <f t="shared" si="31"/>
        <v>0</v>
      </c>
      <c r="U118">
        <f t="shared" si="31"/>
        <v>0</v>
      </c>
      <c r="V118">
        <f t="shared" si="31"/>
        <v>0</v>
      </c>
    </row>
    <row r="119" spans="1:22" x14ac:dyDescent="0.3">
      <c r="A119" t="str">
        <f>'Paste Here!'!A118</f>
        <v>{type="recipe",name="rail-signal",enabled=false,ingredients={{"electronic-circuit",1},{"iron-plate",5}},result="rail-signal",requester_paste_multiplier=4}</v>
      </c>
      <c r="B119" t="str">
        <f t="shared" si="18"/>
        <v>{type="recipe",name="rail-signal",enabled=false,ingredients={{"electronic-circuit",1},{"iron-plate",5}},result="rail-signal",requester_paste_multiplier=4}</v>
      </c>
      <c r="C119" t="str">
        <f t="shared" si="19"/>
        <v>{type="recipe",name="rail-signal",enabled=false,ingredients={{"electronic-circuit",1},{"iron-plate",5}},result="rail-signal",requester_paste_multiplier=4}</v>
      </c>
      <c r="D119" t="str">
        <f t="shared" si="20"/>
        <v>type="recipe",name="rail-signal",enabled=false,ingredients={{"electronic-circuit",1},{"iron-plate",5}},result="rail-signal",requester_paste_multiplier=4</v>
      </c>
      <c r="E119" t="str">
        <f t="shared" si="21"/>
        <v>"rail-signal"</v>
      </c>
      <c r="F119" t="str">
        <f t="shared" si="21"/>
        <v>"rail-signal"</v>
      </c>
      <c r="G119">
        <f t="shared" si="22"/>
        <v>1</v>
      </c>
      <c r="H119" t="e">
        <f t="shared" si="23"/>
        <v>#VALUE!</v>
      </c>
      <c r="I119" t="str">
        <f t="shared" si="16"/>
        <v/>
      </c>
      <c r="J119" t="str">
        <f t="shared" si="30"/>
        <v>{"electronic-circuit",1}{"iron-plate",5}</v>
      </c>
      <c r="K119" t="str">
        <f t="shared" si="24"/>
        <v>{"electronic-circuit",1}</v>
      </c>
      <c r="L119" t="str">
        <f t="shared" si="29"/>
        <v>{"iron-plate",5}</v>
      </c>
      <c r="M119" t="str">
        <f t="shared" si="25"/>
        <v/>
      </c>
      <c r="N119" t="str">
        <f t="shared" si="26"/>
        <v/>
      </c>
      <c r="O119" t="str">
        <f t="shared" si="27"/>
        <v/>
      </c>
      <c r="P119">
        <f t="shared" si="31"/>
        <v>7</v>
      </c>
      <c r="Q119">
        <f t="shared" si="31"/>
        <v>5</v>
      </c>
      <c r="R119">
        <f t="shared" si="31"/>
        <v>1</v>
      </c>
      <c r="S119">
        <f t="shared" si="31"/>
        <v>0</v>
      </c>
      <c r="T119">
        <f t="shared" si="31"/>
        <v>0</v>
      </c>
      <c r="U119">
        <f t="shared" si="31"/>
        <v>0</v>
      </c>
      <c r="V119">
        <f t="shared" si="31"/>
        <v>0</v>
      </c>
    </row>
    <row r="120" spans="1:22" x14ac:dyDescent="0.3">
      <c r="A120" t="str">
        <f>'Paste Here!'!A119</f>
        <v>{type="recipe",name="rail-chain-signal",enabled=false,ingredients={{"electronic-circuit",1},{"iron-plate",5}},result="rail-chain-signal",requester_paste_multiplier=4}</v>
      </c>
      <c r="B120" t="str">
        <f t="shared" si="18"/>
        <v>{type="recipe",name="rail-chain-signal",enabled=false,ingredients={{"electronic-circuit",1},{"iron-plate",5}},result="rail-chain-signal",requester_paste_multiplier=4}</v>
      </c>
      <c r="C120" t="str">
        <f t="shared" si="19"/>
        <v>{type="recipe",name="rail-chain-signal",enabled=false,ingredients={{"electronic-circuit",1},{"iron-plate",5}},result="rail-chain-signal",requester_paste_multiplier=4}</v>
      </c>
      <c r="D120" t="str">
        <f t="shared" si="20"/>
        <v>type="recipe",name="rail-chain-signal",enabled=false,ingredients={{"electronic-circuit",1},{"iron-plate",5}},result="rail-chain-signal",requester_paste_multiplier=4</v>
      </c>
      <c r="E120" t="str">
        <f t="shared" si="21"/>
        <v>"rail-chain-signal"</v>
      </c>
      <c r="F120" t="str">
        <f t="shared" si="21"/>
        <v>"rail-chain-signal"</v>
      </c>
      <c r="G120">
        <f t="shared" si="22"/>
        <v>1</v>
      </c>
      <c r="H120" t="e">
        <f t="shared" si="23"/>
        <v>#VALUE!</v>
      </c>
      <c r="I120" t="str">
        <f t="shared" si="16"/>
        <v/>
      </c>
      <c r="J120" t="str">
        <f t="shared" si="30"/>
        <v>{"electronic-circuit",1}{"iron-plate",5}</v>
      </c>
      <c r="K120" t="str">
        <f t="shared" si="24"/>
        <v>{"electronic-circuit",1}</v>
      </c>
      <c r="L120" t="str">
        <f t="shared" si="29"/>
        <v>{"iron-plate",5}</v>
      </c>
      <c r="M120" t="str">
        <f t="shared" si="25"/>
        <v/>
      </c>
      <c r="N120" t="str">
        <f t="shared" si="26"/>
        <v/>
      </c>
      <c r="O120" t="str">
        <f t="shared" si="27"/>
        <v/>
      </c>
      <c r="P120">
        <f t="shared" si="31"/>
        <v>7</v>
      </c>
      <c r="Q120">
        <f t="shared" si="31"/>
        <v>5</v>
      </c>
      <c r="R120">
        <f t="shared" si="31"/>
        <v>1</v>
      </c>
      <c r="S120">
        <f t="shared" si="31"/>
        <v>0</v>
      </c>
      <c r="T120">
        <f t="shared" si="31"/>
        <v>0</v>
      </c>
      <c r="U120">
        <f t="shared" si="31"/>
        <v>0</v>
      </c>
      <c r="V120">
        <f t="shared" si="31"/>
        <v>0</v>
      </c>
    </row>
    <row r="121" spans="1:22" x14ac:dyDescent="0.3">
      <c r="A121" t="str">
        <f>'Paste Here!'!A120</f>
        <v>{type="recipe",name="heavy-armor",enabled=false,energy_required=8,ingredients={{"copper-plate",100},{"steel-plate",50}},result="heavy-armor"}</v>
      </c>
      <c r="B121" t="str">
        <f t="shared" si="18"/>
        <v>{type="recipe",name="heavy-armor",enabled=false,energy_required=8,ingredients={{"copper-plate",100},{"steel-plate",50}},result="heavy-armor"}</v>
      </c>
      <c r="C121" t="str">
        <f t="shared" si="19"/>
        <v>{type="recipe",name="heavy-armor",enabled=false,energy_required=8,ingredients={{"copper-plate",100},{"steel-plate",50}},result="heavy-armor"}</v>
      </c>
      <c r="D121" t="str">
        <f t="shared" si="20"/>
        <v>type="recipe",name="heavy-armor",enabled=false,energy_required=8,ingredients={{"copper-plate",100},{"steel-plate",50}},result="heavy-armor"</v>
      </c>
      <c r="E121" t="str">
        <f t="shared" si="21"/>
        <v>"heavy-armor"</v>
      </c>
      <c r="F121" t="str">
        <f t="shared" si="21"/>
        <v>"heavy-armor"</v>
      </c>
      <c r="G121">
        <f t="shared" si="22"/>
        <v>1</v>
      </c>
      <c r="H121">
        <f t="shared" si="23"/>
        <v>8</v>
      </c>
      <c r="I121" t="str">
        <f t="shared" si="16"/>
        <v/>
      </c>
      <c r="J121" t="str">
        <f t="shared" si="30"/>
        <v>{"copper-plate",100}{"steel-plate",50}</v>
      </c>
      <c r="K121" t="str">
        <f t="shared" si="24"/>
        <v>{"copper-plate",100}</v>
      </c>
      <c r="L121" t="str">
        <f t="shared" si="29"/>
        <v>{"steel-plate",50}</v>
      </c>
      <c r="M121" t="str">
        <f t="shared" si="25"/>
        <v/>
      </c>
      <c r="N121" t="str">
        <f t="shared" si="26"/>
        <v/>
      </c>
      <c r="O121" t="str">
        <f t="shared" si="27"/>
        <v/>
      </c>
      <c r="P121">
        <f t="shared" si="31"/>
        <v>500</v>
      </c>
      <c r="Q121">
        <f t="shared" si="31"/>
        <v>100</v>
      </c>
      <c r="R121">
        <f t="shared" si="31"/>
        <v>0</v>
      </c>
      <c r="S121">
        <f t="shared" si="31"/>
        <v>50</v>
      </c>
      <c r="T121">
        <f t="shared" si="31"/>
        <v>0</v>
      </c>
      <c r="U121">
        <f t="shared" si="31"/>
        <v>0</v>
      </c>
      <c r="V121">
        <f t="shared" si="31"/>
        <v>0</v>
      </c>
    </row>
    <row r="122" spans="1:22" x14ac:dyDescent="0.3">
      <c r="A122" t="str">
        <f>'Paste Here!'!A121</f>
        <v>{type="recipe",name="modular-armor",enabled=false,energy_required=15,ingredients={{"advanced-circuit",30},{"steel-plate",50}},result="modular-armor"}</v>
      </c>
      <c r="B122" t="str">
        <f t="shared" si="18"/>
        <v>{type="recipe",name="modular-armor",enabled=false,energy_required=15,ingredients={{"advanced-circuit",30},{"steel-plate",50}},result="modular-armor"}</v>
      </c>
      <c r="C122" t="str">
        <f t="shared" si="19"/>
        <v>{type="recipe",name="modular-armor",enabled=false,energy_required=15,ingredients={{"advanced-circuit",30},{"steel-plate",50}},result="modular-armor"}</v>
      </c>
      <c r="D122" t="str">
        <f t="shared" si="20"/>
        <v>type="recipe",name="modular-armor",enabled=false,energy_required=15,ingredients={{"advanced-circuit",30},{"steel-plate",50}},result="modular-armor"</v>
      </c>
      <c r="E122" t="str">
        <f t="shared" si="21"/>
        <v>"modular-armor"</v>
      </c>
      <c r="F122" t="str">
        <f t="shared" si="21"/>
        <v>"modular-armor"</v>
      </c>
      <c r="G122">
        <f t="shared" si="22"/>
        <v>1</v>
      </c>
      <c r="H122">
        <f t="shared" si="23"/>
        <v>15</v>
      </c>
      <c r="I122" t="str">
        <f t="shared" si="16"/>
        <v/>
      </c>
      <c r="J122" t="str">
        <f t="shared" si="30"/>
        <v>{"advanced-circuit",30}{"steel-plate",50}</v>
      </c>
      <c r="K122" t="str">
        <f t="shared" si="24"/>
        <v>{"advanced-circuit",30}</v>
      </c>
      <c r="L122" t="str">
        <f t="shared" si="29"/>
        <v>{"steel-plate",50}</v>
      </c>
      <c r="M122" t="str">
        <f t="shared" si="25"/>
        <v/>
      </c>
      <c r="N122" t="str">
        <f t="shared" si="26"/>
        <v/>
      </c>
      <c r="O122" t="str">
        <f t="shared" si="27"/>
        <v/>
      </c>
      <c r="P122">
        <f t="shared" si="31"/>
        <v>620</v>
      </c>
      <c r="Q122">
        <f t="shared" si="31"/>
        <v>420</v>
      </c>
      <c r="R122">
        <f t="shared" si="31"/>
        <v>60</v>
      </c>
      <c r="S122">
        <f t="shared" si="31"/>
        <v>50</v>
      </c>
      <c r="T122">
        <f t="shared" si="31"/>
        <v>120</v>
      </c>
      <c r="U122">
        <f t="shared" si="31"/>
        <v>120</v>
      </c>
      <c r="V122">
        <f t="shared" si="31"/>
        <v>0</v>
      </c>
    </row>
    <row r="123" spans="1:22" x14ac:dyDescent="0.3">
      <c r="A123" t="str">
        <f>'Paste Here!'!A122</f>
        <v>{type="recipe",name="power-armor",enabled=false,energy_required=20,ingredients={{"processing-unit",40},{"electric-engine-unit",20},{"steel-plate",40}},result="power-armor",requester_paste_multiplier=1}</v>
      </c>
      <c r="B123" t="str">
        <f t="shared" si="18"/>
        <v>{type="recipe",name="power-armor",enabled=false,energy_required=20,ingredients={{"processing-unit",40},{"electric-engine-unit",20},{"steel-plate",40}},result="power-armor",requester_paste_multiplier=1}</v>
      </c>
      <c r="C123" t="str">
        <f t="shared" si="19"/>
        <v>{type="recipe",name="power-armor",enabled=false,energy_required=20,ingredients={{"processing-unit",40},{"electric-engine-unit",20},{"steel-plate",40}},result="power-armor",requester_paste_multiplier=1}</v>
      </c>
      <c r="D123" t="str">
        <f t="shared" si="20"/>
        <v>type="recipe",name="power-armor",enabled=false,energy_required=20,ingredients={{"processing-unit",40},{"electric-engine-unit",20},{"steel-plate",40}},result="power-armor",requester_paste_multiplier=1</v>
      </c>
      <c r="E123" t="str">
        <f t="shared" si="21"/>
        <v>"power-armor"</v>
      </c>
      <c r="F123" t="str">
        <f t="shared" si="21"/>
        <v>"power-armor"</v>
      </c>
      <c r="G123">
        <f t="shared" si="22"/>
        <v>1</v>
      </c>
      <c r="H123">
        <f t="shared" si="23"/>
        <v>20</v>
      </c>
      <c r="I123" t="str">
        <f t="shared" si="16"/>
        <v/>
      </c>
      <c r="J123" t="str">
        <f t="shared" si="30"/>
        <v>{"processing-unit",40}{"electric-engine-unit",20}{"steel-plate",40}</v>
      </c>
      <c r="K123" t="str">
        <f t="shared" si="24"/>
        <v>{"processing-unit",40}</v>
      </c>
      <c r="L123" t="str">
        <f t="shared" si="29"/>
        <v>{"electric-engine-unit",20}</v>
      </c>
      <c r="M123" t="str">
        <f t="shared" si="25"/>
        <v>{"steel-plate",40}</v>
      </c>
      <c r="N123" t="str">
        <f t="shared" si="26"/>
        <v/>
      </c>
      <c r="O123" t="str">
        <f t="shared" si="27"/>
        <v/>
      </c>
      <c r="P123">
        <f t="shared" si="31"/>
        <v>3160</v>
      </c>
      <c r="Q123">
        <f t="shared" si="31"/>
        <v>5320</v>
      </c>
      <c r="R123">
        <f t="shared" si="31"/>
        <v>1000</v>
      </c>
      <c r="S123">
        <f t="shared" si="31"/>
        <v>60</v>
      </c>
      <c r="T123">
        <f t="shared" si="31"/>
        <v>320</v>
      </c>
      <c r="U123">
        <f t="shared" si="31"/>
        <v>320</v>
      </c>
      <c r="V123">
        <f t="shared" si="31"/>
        <v>0</v>
      </c>
    </row>
    <row r="124" spans="1:22" x14ac:dyDescent="0.3">
      <c r="A124" t="str">
        <f>'Paste Here!'!A123</f>
        <v>{type="recipe",name="power-armor-mk2",enabled=false,energy_required=25,ingredients={{"effectivity-module-3",5},{"speed-module-3",5},{"processing-unit",40},{"steel-plate",40}},result="power-armor-mk2",requester_paste_multiplier=1}</v>
      </c>
      <c r="B124" t="str">
        <f t="shared" si="18"/>
        <v>{type="recipe",name="power-armor-mk2",enabled=false,energy_required=25,ingredients={{"effectivity-module-3",5},{"speed-module-3",5},{"processing-unit",40},{"steel-plate",40}},result="power-armor-mk2",requester_paste_multiplier=1}</v>
      </c>
      <c r="C124" t="str">
        <f t="shared" si="19"/>
        <v>{type="recipe",name="power-armor-mk2",enabled=false,energy_required=25,ingredients={{"effectivity-module-3",5},{"speed-module-3",5},{"processing-unit",40},{"steel-plate",40}},result="power-armor-mk2",requester_paste_multiplier=1}</v>
      </c>
      <c r="D124" t="str">
        <f t="shared" si="20"/>
        <v>type="recipe",name="power-armor-mk2",enabled=false,energy_required=25,ingredients={{"effectivity-module-3",5},{"speed-module-3",5},{"processing-unit",40},{"steel-plate",40}},result="power-armor-mk2",requester_paste_multiplier=1</v>
      </c>
      <c r="E124" t="str">
        <f t="shared" si="21"/>
        <v>"power-armor-mk2"</v>
      </c>
      <c r="F124" t="str">
        <f t="shared" si="21"/>
        <v>"power-armor-mk2"</v>
      </c>
      <c r="G124">
        <f t="shared" si="22"/>
        <v>1</v>
      </c>
      <c r="H124">
        <f t="shared" si="23"/>
        <v>25</v>
      </c>
      <c r="I124" t="str">
        <f t="shared" si="16"/>
        <v/>
      </c>
      <c r="J124" t="str">
        <f t="shared" si="30"/>
        <v>{"effectivity-module-3",5}{"speed-module-3",5}{"processing-unit",40}{"steel-plate",40}</v>
      </c>
      <c r="K124" t="str">
        <f t="shared" si="24"/>
        <v>{"effectivity-module-3",5}</v>
      </c>
      <c r="L124" t="str">
        <f t="shared" si="29"/>
        <v>{"speed-module-3",5}</v>
      </c>
      <c r="M124" t="str">
        <f t="shared" si="25"/>
        <v>{"processing-unit",40}</v>
      </c>
      <c r="N124" t="str">
        <f t="shared" si="26"/>
        <v>{"steel-plate",40}</v>
      </c>
      <c r="O124" t="str">
        <f t="shared" si="27"/>
        <v/>
      </c>
      <c r="P124">
        <f t="shared" si="31"/>
        <v>25170</v>
      </c>
      <c r="Q124">
        <f t="shared" si="31"/>
        <v>61270</v>
      </c>
      <c r="R124">
        <f t="shared" si="31"/>
        <v>10810</v>
      </c>
      <c r="S124">
        <f t="shared" si="31"/>
        <v>40</v>
      </c>
      <c r="T124">
        <f t="shared" si="31"/>
        <v>7220</v>
      </c>
      <c r="U124">
        <f t="shared" si="31"/>
        <v>7220</v>
      </c>
      <c r="V124">
        <f t="shared" si="31"/>
        <v>0</v>
      </c>
    </row>
    <row r="125" spans="1:22" x14ac:dyDescent="0.3">
      <c r="A125" t="str">
        <f>'Paste Here!'!A124</f>
        <v>{type="recipe",name="iron-chest",enabled=true,ingredients={{"iron-plate",8}},result="iron-chest",requester_paste_multiplier=4}</v>
      </c>
      <c r="B125" t="str">
        <f t="shared" si="18"/>
        <v>{type="recipe",name="iron-chest",enabled=true,ingredients={{"iron-plate",8}},result="iron-chest",requester_paste_multiplier=4}</v>
      </c>
      <c r="C125" t="str">
        <f t="shared" si="19"/>
        <v>{type="recipe",name="iron-chest",enabled=true,ingredients={{"iron-plate",8}},result="iron-chest",requester_paste_multiplier=4}</v>
      </c>
      <c r="D125" t="str">
        <f t="shared" si="20"/>
        <v>type="recipe",name="iron-chest",enabled=true,ingredients={{"iron-plate",8}},result="iron-chest",requester_paste_multiplier=4</v>
      </c>
      <c r="E125" t="str">
        <f t="shared" si="21"/>
        <v>"iron-chest"</v>
      </c>
      <c r="F125" t="str">
        <f t="shared" si="21"/>
        <v>"iron-chest"</v>
      </c>
      <c r="G125">
        <f t="shared" si="22"/>
        <v>1</v>
      </c>
      <c r="H125" t="e">
        <f t="shared" si="23"/>
        <v>#VALUE!</v>
      </c>
      <c r="I125" t="str">
        <f t="shared" si="16"/>
        <v/>
      </c>
      <c r="J125" t="str">
        <f t="shared" si="30"/>
        <v>{"iron-plate",8}</v>
      </c>
      <c r="K125" t="str">
        <f t="shared" si="24"/>
        <v>{"iron-plate",8}</v>
      </c>
      <c r="L125" t="str">
        <f t="shared" si="29"/>
        <v/>
      </c>
      <c r="M125" t="str">
        <f t="shared" si="25"/>
        <v/>
      </c>
      <c r="N125" t="str">
        <f t="shared" si="26"/>
        <v/>
      </c>
      <c r="O125" t="str">
        <f t="shared" si="27"/>
        <v/>
      </c>
      <c r="P125">
        <f t="shared" si="31"/>
        <v>8</v>
      </c>
      <c r="Q125">
        <f t="shared" si="31"/>
        <v>0</v>
      </c>
      <c r="R125">
        <f t="shared" si="31"/>
        <v>0</v>
      </c>
      <c r="S125">
        <f t="shared" si="31"/>
        <v>0</v>
      </c>
      <c r="T125">
        <f t="shared" si="31"/>
        <v>0</v>
      </c>
      <c r="U125">
        <f t="shared" si="31"/>
        <v>0</v>
      </c>
      <c r="V125">
        <f t="shared" si="31"/>
        <v>0</v>
      </c>
    </row>
    <row r="126" spans="1:22" x14ac:dyDescent="0.3">
      <c r="A126" t="str">
        <f>'Paste Here!'!A125</f>
        <v>{type="recipe",name="steel-chest",enabled=false,ingredients={{"steel-plate",8}},result="steel-chest",requester_paste_multiplier=4}</v>
      </c>
      <c r="B126" t="str">
        <f t="shared" si="18"/>
        <v>{type="recipe",name="steel-chest",enabled=false,ingredients={{"steel-plate",8}},result="steel-chest",requester_paste_multiplier=4}</v>
      </c>
      <c r="C126" t="str">
        <f t="shared" si="19"/>
        <v>{type="recipe",name="steel-chest",enabled=false,ingredients={{"steel-plate",8}},result="steel-chest",requester_paste_multiplier=4}</v>
      </c>
      <c r="D126" t="str">
        <f t="shared" si="20"/>
        <v>type="recipe",name="steel-chest",enabled=false,ingredients={{"steel-plate",8}},result="steel-chest",requester_paste_multiplier=4</v>
      </c>
      <c r="E126" t="str">
        <f t="shared" si="21"/>
        <v>"steel-chest"</v>
      </c>
      <c r="F126" t="str">
        <f t="shared" si="21"/>
        <v>"steel-chest"</v>
      </c>
      <c r="G126">
        <f t="shared" si="22"/>
        <v>1</v>
      </c>
      <c r="H126" t="e">
        <f t="shared" si="23"/>
        <v>#VALUE!</v>
      </c>
      <c r="I126" t="str">
        <f t="shared" si="16"/>
        <v/>
      </c>
      <c r="J126" t="str">
        <f t="shared" si="30"/>
        <v>{"steel-plate",8}</v>
      </c>
      <c r="K126" t="str">
        <f t="shared" si="24"/>
        <v>{"steel-plate",8}</v>
      </c>
      <c r="L126" t="str">
        <f t="shared" si="29"/>
        <v/>
      </c>
      <c r="M126" t="str">
        <f t="shared" si="25"/>
        <v/>
      </c>
      <c r="N126" t="str">
        <f t="shared" si="26"/>
        <v/>
      </c>
      <c r="O126" t="str">
        <f t="shared" si="27"/>
        <v/>
      </c>
      <c r="P126">
        <f t="shared" si="31"/>
        <v>80</v>
      </c>
      <c r="Q126">
        <f t="shared" si="31"/>
        <v>0</v>
      </c>
      <c r="R126">
        <f t="shared" si="31"/>
        <v>0</v>
      </c>
      <c r="S126">
        <f t="shared" si="31"/>
        <v>8</v>
      </c>
      <c r="T126">
        <f t="shared" si="31"/>
        <v>0</v>
      </c>
      <c r="U126">
        <f t="shared" si="31"/>
        <v>0</v>
      </c>
      <c r="V126">
        <f t="shared" si="31"/>
        <v>0</v>
      </c>
    </row>
    <row r="127" spans="1:22" x14ac:dyDescent="0.3">
      <c r="A127" t="str">
        <f>'Paste Here!'!A126</f>
        <v>{type="recipe",name="stone-wall",enabled=false,ingredients={{"stone-brick",5}},result="stone-wall"}</v>
      </c>
      <c r="B127" t="str">
        <f t="shared" si="18"/>
        <v>{type="recipe",name="stone-wall",enabled=false,ingredients={{"stone-brick",5}},result="stone-wall"}</v>
      </c>
      <c r="C127" t="str">
        <f t="shared" si="19"/>
        <v>{type="recipe",name="stone-wall",enabled=false,ingredients={{"stone-brick",5}},result="stone-wall"}</v>
      </c>
      <c r="D127" t="str">
        <f t="shared" si="20"/>
        <v>type="recipe",name="stone-wall",enabled=false,ingredients={{"stone-brick",5}},result="stone-wall"</v>
      </c>
      <c r="E127" t="str">
        <f t="shared" si="21"/>
        <v>"stone-wall"</v>
      </c>
      <c r="F127" t="str">
        <f t="shared" si="21"/>
        <v>"stone-wall"</v>
      </c>
      <c r="G127">
        <f t="shared" si="22"/>
        <v>1</v>
      </c>
      <c r="H127" t="e">
        <f t="shared" si="23"/>
        <v>#VALUE!</v>
      </c>
      <c r="I127" t="str">
        <f t="shared" si="16"/>
        <v/>
      </c>
      <c r="J127" t="str">
        <f t="shared" si="30"/>
        <v>{"stone-brick",5}</v>
      </c>
      <c r="K127" t="str">
        <f t="shared" si="24"/>
        <v>{"stone-brick",5}</v>
      </c>
      <c r="L127" t="str">
        <f t="shared" si="29"/>
        <v/>
      </c>
      <c r="M127" t="str">
        <f t="shared" si="25"/>
        <v/>
      </c>
      <c r="N127" t="str">
        <f t="shared" si="26"/>
        <v/>
      </c>
      <c r="O127" t="str">
        <f t="shared" si="27"/>
        <v/>
      </c>
      <c r="P127">
        <f t="shared" si="31"/>
        <v>0</v>
      </c>
      <c r="Q127">
        <f t="shared" si="31"/>
        <v>0</v>
      </c>
      <c r="R127">
        <f t="shared" si="31"/>
        <v>0</v>
      </c>
      <c r="S127">
        <f t="shared" si="31"/>
        <v>0</v>
      </c>
      <c r="T127">
        <f t="shared" si="31"/>
        <v>0</v>
      </c>
      <c r="U127">
        <f t="shared" si="31"/>
        <v>0</v>
      </c>
      <c r="V127">
        <f t="shared" si="31"/>
        <v>10</v>
      </c>
    </row>
    <row r="128" spans="1:22" x14ac:dyDescent="0.3">
      <c r="A128" t="str">
        <f>'Paste Here!'!A127</f>
        <v>{type="recipe",name="gate",enabled=false,ingredients={{"stone-wall",1},{"steel-plate",2},{"electronic-circuit",2}},result="gate"}</v>
      </c>
      <c r="B128" t="str">
        <f t="shared" si="18"/>
        <v>{type="recipe",name="gate",enabled=false,ingredients={{"stone-wall",1},{"steel-plate",2},{"electronic-circuit",2}},result="gate"}</v>
      </c>
      <c r="C128" t="str">
        <f t="shared" si="19"/>
        <v>{type="recipe",name="gate",enabled=false,ingredients={{"stone-wall",1},{"steel-plate",2},{"electronic-circuit",2}},result="gate"}</v>
      </c>
      <c r="D128" t="str">
        <f t="shared" si="20"/>
        <v>type="recipe",name="gate",enabled=false,ingredients={{"stone-wall",1},{"steel-plate",2},{"electronic-circuit",2}},result="gate"</v>
      </c>
      <c r="E128" t="str">
        <f t="shared" si="21"/>
        <v>"gate"</v>
      </c>
      <c r="F128" t="str">
        <f t="shared" si="21"/>
        <v>"gate"</v>
      </c>
      <c r="G128">
        <f t="shared" si="22"/>
        <v>1</v>
      </c>
      <c r="H128" t="e">
        <f t="shared" si="23"/>
        <v>#VALUE!</v>
      </c>
      <c r="I128" t="str">
        <f t="shared" si="16"/>
        <v/>
      </c>
      <c r="J128" t="str">
        <f t="shared" si="30"/>
        <v>{"stone-wall",1}{"steel-plate",2}{"electronic-circuit",2}</v>
      </c>
      <c r="K128" t="str">
        <f t="shared" si="24"/>
        <v>{"stone-wall",1}</v>
      </c>
      <c r="L128" t="str">
        <f t="shared" si="29"/>
        <v>{"steel-plate",2}</v>
      </c>
      <c r="M128" t="str">
        <f t="shared" si="25"/>
        <v>{"electronic-circuit",2}</v>
      </c>
      <c r="N128" t="str">
        <f t="shared" si="26"/>
        <v/>
      </c>
      <c r="O128" t="str">
        <f t="shared" si="27"/>
        <v/>
      </c>
      <c r="P128">
        <f t="shared" si="31"/>
        <v>24</v>
      </c>
      <c r="Q128">
        <f t="shared" si="31"/>
        <v>10</v>
      </c>
      <c r="R128">
        <f t="shared" si="31"/>
        <v>2</v>
      </c>
      <c r="S128">
        <f t="shared" si="31"/>
        <v>2</v>
      </c>
      <c r="T128">
        <f t="shared" si="31"/>
        <v>0</v>
      </c>
      <c r="U128">
        <f t="shared" si="31"/>
        <v>0</v>
      </c>
      <c r="V128">
        <f t="shared" si="31"/>
        <v>10</v>
      </c>
    </row>
    <row r="129" spans="1:22" x14ac:dyDescent="0.3">
      <c r="A129" t="str">
        <f>'Paste Here!'!A128</f>
        <v>{type="recipe",name="flamethrower",enabled=false,energy_required=10,ingredients={{"steel-plate",5},{"iron-gear-wheel",10}},result="flamethrower"}</v>
      </c>
      <c r="B129" t="str">
        <f t="shared" si="18"/>
        <v>{type="recipe",name="flamethrower",enabled=false,energy_required=10,ingredients={{"steel-plate",5},{"iron-gear-wheel",10}},result="flamethrower"}</v>
      </c>
      <c r="C129" t="str">
        <f t="shared" si="19"/>
        <v>{type="recipe",name="flamethrower",enabled=false,energy_required=10,ingredients={{"steel-plate",5},{"iron-gear-wheel",10}},result="flamethrower"}</v>
      </c>
      <c r="D129" t="str">
        <f t="shared" si="20"/>
        <v>type="recipe",name="flamethrower",enabled=false,energy_required=10,ingredients={{"steel-plate",5},{"iron-gear-wheel",10}},result="flamethrower"</v>
      </c>
      <c r="E129" t="str">
        <f t="shared" si="21"/>
        <v>"flamethrower"</v>
      </c>
      <c r="F129" t="str">
        <f t="shared" si="21"/>
        <v>"flamethrower"</v>
      </c>
      <c r="G129">
        <f t="shared" si="22"/>
        <v>1</v>
      </c>
      <c r="H129">
        <f t="shared" si="23"/>
        <v>10</v>
      </c>
      <c r="I129" t="str">
        <f t="shared" si="16"/>
        <v/>
      </c>
      <c r="J129" t="str">
        <f t="shared" si="30"/>
        <v>{"steel-plate",5}{"iron-gear-wheel",10}</v>
      </c>
      <c r="K129" t="str">
        <f t="shared" si="24"/>
        <v>{"steel-plate",5}</v>
      </c>
      <c r="L129" t="str">
        <f t="shared" si="29"/>
        <v>{"iron-gear-wheel",10}</v>
      </c>
      <c r="M129" t="str">
        <f t="shared" si="25"/>
        <v/>
      </c>
      <c r="N129" t="str">
        <f t="shared" si="26"/>
        <v/>
      </c>
      <c r="O129" t="str">
        <f t="shared" si="27"/>
        <v/>
      </c>
      <c r="P129">
        <f t="shared" si="31"/>
        <v>90</v>
      </c>
      <c r="Q129">
        <f t="shared" si="31"/>
        <v>0</v>
      </c>
      <c r="R129">
        <f t="shared" si="31"/>
        <v>0</v>
      </c>
      <c r="S129">
        <f t="shared" si="31"/>
        <v>5</v>
      </c>
      <c r="T129">
        <f t="shared" si="31"/>
        <v>0</v>
      </c>
      <c r="U129">
        <f t="shared" si="31"/>
        <v>0</v>
      </c>
      <c r="V129">
        <f t="shared" si="31"/>
        <v>0</v>
      </c>
    </row>
    <row r="130" spans="1:22" x14ac:dyDescent="0.3">
      <c r="A130" t="str">
        <f>'Paste Here!'!A129</f>
        <v>{type="recipe",name="land-mine",enabled=false,energy_required=5,ingredients={{"steel-plate",1},{"explosives",2}},result="land-mine",result_count=4}</v>
      </c>
      <c r="B130" t="str">
        <f t="shared" si="18"/>
        <v>{type="recipe",name="land-mine",enabled=false,energy_required=5,ingredients={{"steel-plate",1},{"explosives",2}},result="land-mine",result_count=4}</v>
      </c>
      <c r="C130" t="str">
        <f t="shared" si="19"/>
        <v>{type="recipe",name="land-mine",enabled=false,energy_required=5,ingredients={{"steel-plate",1},{"explosives",2}},result="land-mine",result_count=4}</v>
      </c>
      <c r="D130" t="str">
        <f t="shared" si="20"/>
        <v>type="recipe",name="land-mine",enabled=false,energy_required=5,ingredients={{"steel-plate",1},{"explosives",2}},result="land-mine",result_count=4</v>
      </c>
      <c r="E130" t="str">
        <f t="shared" si="21"/>
        <v>"land-mine"</v>
      </c>
      <c r="F130" t="str">
        <f t="shared" si="21"/>
        <v>"land-mine"</v>
      </c>
      <c r="G130">
        <f t="shared" si="22"/>
        <v>4</v>
      </c>
      <c r="H130">
        <f t="shared" si="23"/>
        <v>5</v>
      </c>
      <c r="I130" t="str">
        <f t="shared" ref="I130:I193" si="32">IFERROR(MID(D130,FIND(I$1,D130,1),IFERROR(FIND(",",D130,FIND("}}",D130,FIND(I$1,D130,1)))-FIND(I$1,D130,1)+1,LEN(D130)-FIND(I$1,D130,1))),"")</f>
        <v/>
      </c>
      <c r="J130" t="str">
        <f t="shared" si="30"/>
        <v>{"steel-plate",1}{"explosives",2}</v>
      </c>
      <c r="K130" t="str">
        <f t="shared" si="24"/>
        <v>{"steel-plate",1}</v>
      </c>
      <c r="L130" t="str">
        <f t="shared" si="29"/>
        <v>{"explosives",2}</v>
      </c>
      <c r="M130" t="str">
        <f t="shared" si="25"/>
        <v/>
      </c>
      <c r="N130" t="str">
        <f t="shared" si="26"/>
        <v/>
      </c>
      <c r="O130" t="str">
        <f t="shared" si="27"/>
        <v/>
      </c>
      <c r="P130">
        <f t="shared" si="31"/>
        <v>2.5</v>
      </c>
      <c r="Q130">
        <f t="shared" si="31"/>
        <v>0</v>
      </c>
      <c r="R130">
        <f t="shared" si="31"/>
        <v>0</v>
      </c>
      <c r="S130">
        <f t="shared" si="31"/>
        <v>0.25</v>
      </c>
      <c r="T130">
        <f t="shared" si="31"/>
        <v>1</v>
      </c>
      <c r="U130">
        <f t="shared" si="31"/>
        <v>0</v>
      </c>
      <c r="V130">
        <f t="shared" si="31"/>
        <v>0</v>
      </c>
    </row>
    <row r="131" spans="1:22" x14ac:dyDescent="0.3">
      <c r="A131" t="str">
        <f>'Paste Here!'!A130</f>
        <v>{type="recipe",name="rocket-launcher",enabled=false,energy_required=10,ingredients={{"iron-plate",5},{"iron-gear-wheel",5},{"electronic-circuit",5}},result="rocket-launcher"}</v>
      </c>
      <c r="B131" t="str">
        <f t="shared" ref="B131:B194" si="33">SUBSTITUTE(A131,",}","}")</f>
        <v>{type="recipe",name="rocket-launcher",enabled=false,energy_required=10,ingredients={{"iron-plate",5},{"iron-gear-wheel",5},{"electronic-circuit",5}},result="rocket-launcher"}</v>
      </c>
      <c r="C131" t="str">
        <f t="shared" ref="C131:C195" si="34">SUBSTITUTE(IFERROR(LEFT(SUBSTITUTE(B131,MID(B131,FIND(",normal=",B131,1),FIND(",expensive=",B131,1)-FIND(",normal=",B131,1)),""),LEN(SUBSTITUTE(B131,MID(B131,FIND(",normal=",B131,1),FIND(",expensive=",B131,1)-FIND(",normal=",B131,1)),""))-1),B131),"expensive={","")</f>
        <v>{type="recipe",name="rocket-launcher",enabled=false,energy_required=10,ingredients={{"iron-plate",5},{"iron-gear-wheel",5},{"electronic-circuit",5}},result="rocket-launcher"}</v>
      </c>
      <c r="D131" t="str">
        <f t="shared" ref="D131:D194" si="35">MID(C131,2,LEN(C131)-2)</f>
        <v>type="recipe",name="rocket-launcher",enabled=false,energy_required=10,ingredients={{"iron-plate",5},{"iron-gear-wheel",5},{"electronic-circuit",5}},result="rocket-launcher"</v>
      </c>
      <c r="E131" t="str">
        <f t="shared" ref="E131:F195" si="36">SUBSTITUTE(SUBSTITUTE(IFERROR(MID($D131,FIND(E$1,$D131,1),IFERROR(FIND(",",$D131,FIND(E$1,$D131,1))-FIND(E$1,$D131,1)+1,LEN($D131)-FIND(E$1,$D131,1)+1)),""),E$1,""),",","")</f>
        <v>"rocket-launcher"</v>
      </c>
      <c r="F131" t="str">
        <f t="shared" si="36"/>
        <v>"rocket-launcher"</v>
      </c>
      <c r="G131">
        <f t="shared" ref="G131:G195" si="37">VALUE(SUBSTITUTE(SUBSTITUTE(IFERROR(MID($D131,FIND(G$1,$D131,1),IFERROR(FIND(",",$D131,FIND(G$1,$D131,1))-FIND(G$1,$D131,1)+1,LEN($D131)-FIND(G$1,$D131,1)+1)),1),G$1,""),",",""))</f>
        <v>1</v>
      </c>
      <c r="H131">
        <f t="shared" ref="H131:H195" si="38">VALUE(SUBSTITUTE(SUBSTITUTE(IFERROR(MID($D131,FIND(H$1,$D131,1),IFERROR(FIND(",",$D131,FIND(H$1,$D131,1))-FIND(H$1,$D131,1)+1,LEN($D131)-FIND(H$1,$D131,1)+1)),""),H$1,""),",",""))</f>
        <v>10</v>
      </c>
      <c r="I131" t="str">
        <f t="shared" si="32"/>
        <v/>
      </c>
      <c r="J131" t="str">
        <f t="shared" si="30"/>
        <v>{"iron-plate",5}{"iron-gear-wheel",5}{"electronic-circuit",5}</v>
      </c>
      <c r="K131" t="str">
        <f t="shared" ref="K131:K194" si="39">MID(J131,1,IFERROR(FIND("}{",J131,1),LEN(J131)))</f>
        <v>{"iron-plate",5}</v>
      </c>
      <c r="L131" t="str">
        <f t="shared" si="29"/>
        <v>{"iron-gear-wheel",5}</v>
      </c>
      <c r="M131" t="str">
        <f t="shared" ref="M131:M194" si="40">MID(J131,LEN(K131)+LEN(L131)+1,IFERROR(FIND("}{",J131,LEN(K131)+LEN(L131)+1)-LEN(K131)-LEN(L131),LEN(J131)))</f>
        <v>{"electronic-circuit",5}</v>
      </c>
      <c r="N131" t="str">
        <f t="shared" ref="N131:N194" si="41">MID(J131,LEN(K131)+LEN(L131)+LEN(M131)+1,IFERROR(FIND("}{",J131,LEN(K131)+LEN(L131)+LEN(M131)+1)-LEN(K131)-LEN(L131)-LEN(M131),LEN(J131)))</f>
        <v/>
      </c>
      <c r="O131" t="str">
        <f t="shared" ref="O131:O194" si="42">MID(J131,LEN(K131)+LEN(L131)+LEN(M131)+LEN(N131)+1,IFERROR(FIND("}{",J131,LEN(K131)+LEN(L131)+LEN(M131)+LEN(N131)+1)-LEN(K131)-LEN(L131)-LEN(M131)-LEN(N131),LEN(J131)))</f>
        <v/>
      </c>
      <c r="P131">
        <f t="shared" ref="P131:V162" si="43">IFERROR(IF(MID($K131,2,LEN(P$1))=P$1,MID($K131,FIND(",",$K131,1)+1,LEN($K131)-FIND(",",$K131,1)-1),VLOOKUP(MID($K131,2,FIND(",",$K131,1)-2),$E:$Z,MATCH(P$1,$E$1:$Z$1,0),0)*MID($K131,FIND(",",$K131,1)+1,LEN($K131)-FIND(",",$K131,1)-1)),0)/$G131+IFERROR(IF(MID($L131,2,LEN(P$1))=P$1,MID($L131,FIND(",",$L131,1)+1,LEN($L131)-FIND(",",$L131,1)-1),VLOOKUP(MID($L131,2,FIND(",",$L131,1)-2),$E:$Z,MATCH(P$1,$E$1:$Z$1,0),0)*MID($L131,FIND(",",$L131,1)+1,LEN($L131)-FIND(",",$L131,1)-1)),0)/$G131+IFERROR(IF(MID($M131,2,LEN(P$1))=P$1,MID($M131,FIND(",",$M131,1)+1,LEN($M131)-FIND(",",$M131,1)-1),VLOOKUP(MID($M131,2,FIND(",",$M131,1)-2),$E:$Z,MATCH(P$1,$E$1:$Z$1,0),0)*MID($M131,FIND(",",$M131,1)+1,LEN($M131)-FIND(",",$M131,1)-1)),0)/$G131+IFERROR(IF(MID($N131,2,LEN(P$1))=P$1,MID($N131,FIND(",",$N131,1)+1,LEN($N131)-FIND(",",$N131,1)-1),VLOOKUP(MID($N131,2,FIND(",",$N131,1)-2),$E:$Z,MATCH(P$1,$E$1:$Z$1,0),0)*MID($N131,FIND(",",$N131,1)+1,LEN($N131)-FIND(",",$N131,1)-1)),0)/$G131+IFERROR(IF(MID($O131,2,LEN(P$1))=P$1,MID($O131,FIND(",",$O131,1)+1,LEN($O131)-FIND(",",$O131,1)-1),VLOOKUP(MID($O131,2,FIND(",",$O131,1)-2),$E:$Z,MATCH(P$1,$E$1:$Z$1,0),0)*MID($O131,FIND(",",$O131,1)+1,LEN($O131)-FIND(",",$O131,1)-1)),0)/$G131</f>
        <v>35</v>
      </c>
      <c r="Q131">
        <f t="shared" si="43"/>
        <v>25</v>
      </c>
      <c r="R131">
        <f t="shared" si="43"/>
        <v>5</v>
      </c>
      <c r="S131">
        <f t="shared" si="43"/>
        <v>0</v>
      </c>
      <c r="T131">
        <f t="shared" si="43"/>
        <v>0</v>
      </c>
      <c r="U131">
        <f t="shared" si="43"/>
        <v>0</v>
      </c>
      <c r="V131">
        <f t="shared" si="43"/>
        <v>0</v>
      </c>
    </row>
    <row r="132" spans="1:22" x14ac:dyDescent="0.3">
      <c r="A132" t="str">
        <f>'Paste Here!'!A131</f>
        <v>{type="recipe",name="shotgun",enabled=false,energy_required=10,ingredients={{"iron-plate",15},{"iron-gear-wheel",5},{"copper-plate",10},{"wood",5}},result="shotgun"}</v>
      </c>
      <c r="B132" t="str">
        <f t="shared" si="33"/>
        <v>{type="recipe",name="shotgun",enabled=false,energy_required=10,ingredients={{"iron-plate",15},{"iron-gear-wheel",5},{"copper-plate",10},{"wood",5}},result="shotgun"}</v>
      </c>
      <c r="C132" t="str">
        <f t="shared" si="34"/>
        <v>{type="recipe",name="shotgun",enabled=false,energy_required=10,ingredients={{"iron-plate",15},{"iron-gear-wheel",5},{"copper-plate",10},{"wood",5}},result="shotgun"}</v>
      </c>
      <c r="D132" t="str">
        <f t="shared" si="35"/>
        <v>type="recipe",name="shotgun",enabled=false,energy_required=10,ingredients={{"iron-plate",15},{"iron-gear-wheel",5},{"copper-plate",10},{"wood",5}},result="shotgun"</v>
      </c>
      <c r="E132" t="str">
        <f t="shared" si="36"/>
        <v>"shotgun"</v>
      </c>
      <c r="F132" t="str">
        <f t="shared" si="36"/>
        <v>"shotgun"</v>
      </c>
      <c r="G132">
        <f t="shared" si="37"/>
        <v>1</v>
      </c>
      <c r="H132">
        <f t="shared" si="38"/>
        <v>10</v>
      </c>
      <c r="I132" t="str">
        <f t="shared" si="32"/>
        <v/>
      </c>
      <c r="J132" t="str">
        <f t="shared" si="30"/>
        <v>{"iron-plate",15}{"iron-gear-wheel",5}{"copper-plate",10}{"wood",5}</v>
      </c>
      <c r="K132" t="str">
        <f t="shared" si="39"/>
        <v>{"iron-plate",15}</v>
      </c>
      <c r="L132" t="str">
        <f t="shared" ref="L132:L194" si="44">MID(J132,LEN(K132)+1,IFERROR(FIND("}{",J132,LEN(K132)+1)-LEN(K132),LEN(J132)))</f>
        <v>{"iron-gear-wheel",5}</v>
      </c>
      <c r="M132" t="str">
        <f t="shared" si="40"/>
        <v>{"copper-plate",10}</v>
      </c>
      <c r="N132" t="str">
        <f t="shared" si="41"/>
        <v>{"wood",5}</v>
      </c>
      <c r="O132" t="str">
        <f t="shared" si="42"/>
        <v/>
      </c>
      <c r="P132">
        <f t="shared" si="43"/>
        <v>35</v>
      </c>
      <c r="Q132">
        <f t="shared" si="43"/>
        <v>10</v>
      </c>
      <c r="R132">
        <f t="shared" si="43"/>
        <v>0</v>
      </c>
      <c r="S132">
        <f t="shared" si="43"/>
        <v>0</v>
      </c>
      <c r="T132">
        <f t="shared" si="43"/>
        <v>0</v>
      </c>
      <c r="U132">
        <f t="shared" si="43"/>
        <v>0</v>
      </c>
      <c r="V132">
        <f t="shared" si="43"/>
        <v>0</v>
      </c>
    </row>
    <row r="133" spans="1:22" x14ac:dyDescent="0.3">
      <c r="A133" t="str">
        <f>'Paste Here!'!A132</f>
        <v>{type="recipe",name="combat-shotgun",enabled=false,energy_required=10,ingredients={{"steel-plate",15},{"iron-gear-wheel",5},{"copper-plate",10},{"wood",10}},result="combat-shotgun"}</v>
      </c>
      <c r="B133" t="str">
        <f t="shared" si="33"/>
        <v>{type="recipe",name="combat-shotgun",enabled=false,energy_required=10,ingredients={{"steel-plate",15},{"iron-gear-wheel",5},{"copper-plate",10},{"wood",10}},result="combat-shotgun"}</v>
      </c>
      <c r="C133" t="str">
        <f t="shared" si="34"/>
        <v>{type="recipe",name="combat-shotgun",enabled=false,energy_required=10,ingredients={{"steel-plate",15},{"iron-gear-wheel",5},{"copper-plate",10},{"wood",10}},result="combat-shotgun"}</v>
      </c>
      <c r="D133" t="str">
        <f t="shared" si="35"/>
        <v>type="recipe",name="combat-shotgun",enabled=false,energy_required=10,ingredients={{"steel-plate",15},{"iron-gear-wheel",5},{"copper-plate",10},{"wood",10}},result="combat-shotgun"</v>
      </c>
      <c r="E133" t="str">
        <f t="shared" si="36"/>
        <v>"combat-shotgun"</v>
      </c>
      <c r="F133" t="str">
        <f t="shared" si="36"/>
        <v>"combat-shotgun"</v>
      </c>
      <c r="G133">
        <f t="shared" si="37"/>
        <v>1</v>
      </c>
      <c r="H133">
        <f t="shared" si="38"/>
        <v>10</v>
      </c>
      <c r="I133" t="str">
        <f t="shared" si="32"/>
        <v/>
      </c>
      <c r="J133" t="str">
        <f t="shared" si="30"/>
        <v>{"steel-plate",15}{"iron-gear-wheel",5}{"copper-plate",10}{"wood",10}</v>
      </c>
      <c r="K133" t="str">
        <f t="shared" si="39"/>
        <v>{"steel-plate",15}</v>
      </c>
      <c r="L133" t="str">
        <f t="shared" si="44"/>
        <v>{"iron-gear-wheel",5}</v>
      </c>
      <c r="M133" t="str">
        <f t="shared" si="40"/>
        <v>{"copper-plate",10}</v>
      </c>
      <c r="N133" t="str">
        <f t="shared" si="41"/>
        <v>{"wood",10}</v>
      </c>
      <c r="O133" t="str">
        <f t="shared" si="42"/>
        <v/>
      </c>
      <c r="P133">
        <f t="shared" si="43"/>
        <v>170</v>
      </c>
      <c r="Q133">
        <f t="shared" si="43"/>
        <v>10</v>
      </c>
      <c r="R133">
        <f t="shared" si="43"/>
        <v>0</v>
      </c>
      <c r="S133">
        <f t="shared" si="43"/>
        <v>15</v>
      </c>
      <c r="T133">
        <f t="shared" si="43"/>
        <v>0</v>
      </c>
      <c r="U133">
        <f t="shared" si="43"/>
        <v>0</v>
      </c>
      <c r="V133">
        <f t="shared" si="43"/>
        <v>0</v>
      </c>
    </row>
    <row r="134" spans="1:22" x14ac:dyDescent="0.3">
      <c r="A134" t="str">
        <f>'Paste Here!'!A133</f>
        <v>{type="recipe",name="railgun",enabled=false,energy_required=8,ingredients={{"steel-plate",15},{"copper-plate",15},{"electronic-circuit",10},{"advanced-circuit",5},},result="railgun"}</v>
      </c>
      <c r="B134" t="str">
        <f t="shared" si="33"/>
        <v>{type="recipe",name="railgun",enabled=false,energy_required=8,ingredients={{"steel-plate",15},{"copper-plate",15},{"electronic-circuit",10},{"advanced-circuit",5}},result="railgun"}</v>
      </c>
      <c r="C134" t="str">
        <f t="shared" si="34"/>
        <v>{type="recipe",name="railgun",enabled=false,energy_required=8,ingredients={{"steel-plate",15},{"copper-plate",15},{"electronic-circuit",10},{"advanced-circuit",5}},result="railgun"}</v>
      </c>
      <c r="D134" t="str">
        <f t="shared" si="35"/>
        <v>type="recipe",name="railgun",enabled=false,energy_required=8,ingredients={{"steel-plate",15},{"copper-plate",15},{"electronic-circuit",10},{"advanced-circuit",5}},result="railgun"</v>
      </c>
      <c r="E134" t="str">
        <f t="shared" si="36"/>
        <v>"railgun"</v>
      </c>
      <c r="F134" t="str">
        <f t="shared" si="36"/>
        <v>"railgun"</v>
      </c>
      <c r="G134">
        <f t="shared" si="37"/>
        <v>1</v>
      </c>
      <c r="H134">
        <f t="shared" si="38"/>
        <v>8</v>
      </c>
      <c r="I134" t="str">
        <f t="shared" si="32"/>
        <v/>
      </c>
      <c r="J134" t="str">
        <f t="shared" si="30"/>
        <v>{"steel-plate",15}{"copper-plate",15}{"electronic-circuit",10}{"advanced-circuit",5}</v>
      </c>
      <c r="K134" t="str">
        <f t="shared" si="39"/>
        <v>{"steel-plate",15}</v>
      </c>
      <c r="L134" t="str">
        <f t="shared" si="44"/>
        <v>{"copper-plate",15}</v>
      </c>
      <c r="M134" t="str">
        <f t="shared" si="40"/>
        <v>{"electronic-circuit",10}</v>
      </c>
      <c r="N134" t="str">
        <f t="shared" si="41"/>
        <v>{"advanced-circuit",5}</v>
      </c>
      <c r="O134" t="str">
        <f t="shared" si="42"/>
        <v/>
      </c>
      <c r="P134">
        <f t="shared" si="43"/>
        <v>190</v>
      </c>
      <c r="Q134">
        <f t="shared" si="43"/>
        <v>135</v>
      </c>
      <c r="R134">
        <f t="shared" si="43"/>
        <v>20</v>
      </c>
      <c r="S134">
        <f t="shared" si="43"/>
        <v>15</v>
      </c>
      <c r="T134">
        <f t="shared" si="43"/>
        <v>20</v>
      </c>
      <c r="U134">
        <f t="shared" si="43"/>
        <v>20</v>
      </c>
      <c r="V134">
        <f t="shared" si="43"/>
        <v>0</v>
      </c>
    </row>
    <row r="135" spans="1:22" x14ac:dyDescent="0.3">
      <c r="A135" t="str">
        <f>'Paste Here!'!A134</f>
        <v>{type="recipe",name="science-pack-1",energy_required=5,ingredients={{"copper-plate",1},{"iron-gear-wheel",1}},result="science-pack-1"}</v>
      </c>
      <c r="B135" t="str">
        <f t="shared" si="33"/>
        <v>{type="recipe",name="science-pack-1",energy_required=5,ingredients={{"copper-plate",1},{"iron-gear-wheel",1}},result="science-pack-1"}</v>
      </c>
      <c r="C135" t="str">
        <f t="shared" si="34"/>
        <v>{type="recipe",name="science-pack-1",energy_required=5,ingredients={{"copper-plate",1},{"iron-gear-wheel",1}},result="science-pack-1"}</v>
      </c>
      <c r="D135" t="str">
        <f t="shared" si="35"/>
        <v>type="recipe",name="science-pack-1",energy_required=5,ingredients={{"copper-plate",1},{"iron-gear-wheel",1}},result="science-pack-1"</v>
      </c>
      <c r="E135" t="str">
        <f t="shared" si="36"/>
        <v>"science-pack-1"</v>
      </c>
      <c r="F135" t="str">
        <f t="shared" si="36"/>
        <v>"science-pack-1"</v>
      </c>
      <c r="G135">
        <f t="shared" si="37"/>
        <v>1</v>
      </c>
      <c r="H135">
        <f t="shared" si="38"/>
        <v>5</v>
      </c>
      <c r="I135" t="str">
        <f t="shared" si="32"/>
        <v/>
      </c>
      <c r="J135" t="str">
        <f t="shared" si="30"/>
        <v>{"copper-plate",1}{"iron-gear-wheel",1}</v>
      </c>
      <c r="K135" t="str">
        <f t="shared" si="39"/>
        <v>{"copper-plate",1}</v>
      </c>
      <c r="L135" t="str">
        <f t="shared" si="44"/>
        <v>{"iron-gear-wheel",1}</v>
      </c>
      <c r="M135" t="str">
        <f t="shared" si="40"/>
        <v/>
      </c>
      <c r="N135" t="str">
        <f t="shared" si="41"/>
        <v/>
      </c>
      <c r="O135" t="str">
        <f t="shared" si="42"/>
        <v/>
      </c>
      <c r="P135">
        <f t="shared" si="43"/>
        <v>4</v>
      </c>
      <c r="Q135">
        <f t="shared" si="43"/>
        <v>1</v>
      </c>
      <c r="R135">
        <f t="shared" si="43"/>
        <v>0</v>
      </c>
      <c r="S135">
        <f t="shared" si="43"/>
        <v>0</v>
      </c>
      <c r="T135">
        <f t="shared" si="43"/>
        <v>0</v>
      </c>
      <c r="U135">
        <f t="shared" si="43"/>
        <v>0</v>
      </c>
      <c r="V135">
        <f t="shared" si="43"/>
        <v>0</v>
      </c>
    </row>
    <row r="136" spans="1:22" x14ac:dyDescent="0.3">
      <c r="A136" t="str">
        <f>'Paste Here!'!A135</f>
        <v>{type="recipe",name="science-pack-2",energy_required=6,ingredients={{"inserter",1},{"transport-belt",1}},result="science-pack-2"}</v>
      </c>
      <c r="B136" t="str">
        <f t="shared" si="33"/>
        <v>{type="recipe",name="science-pack-2",energy_required=6,ingredients={{"inserter",1},{"transport-belt",1}},result="science-pack-2"}</v>
      </c>
      <c r="C136" t="str">
        <f t="shared" si="34"/>
        <v>{type="recipe",name="science-pack-2",energy_required=6,ingredients={{"inserter",1},{"transport-belt",1}},result="science-pack-2"}</v>
      </c>
      <c r="D136" t="str">
        <f t="shared" si="35"/>
        <v>type="recipe",name="science-pack-2",energy_required=6,ingredients={{"inserter",1},{"transport-belt",1}},result="science-pack-2"</v>
      </c>
      <c r="E136" t="str">
        <f t="shared" si="36"/>
        <v>"science-pack-2"</v>
      </c>
      <c r="F136" t="str">
        <f t="shared" si="36"/>
        <v>"science-pack-2"</v>
      </c>
      <c r="G136">
        <f t="shared" si="37"/>
        <v>1</v>
      </c>
      <c r="H136">
        <f t="shared" si="38"/>
        <v>6</v>
      </c>
      <c r="I136" t="str">
        <f t="shared" si="32"/>
        <v/>
      </c>
      <c r="J136" t="str">
        <f t="shared" si="30"/>
        <v>{"inserter",1}{"transport-belt",1}</v>
      </c>
      <c r="K136" t="str">
        <f t="shared" si="39"/>
        <v>{"inserter",1}</v>
      </c>
      <c r="L136" t="str">
        <f t="shared" si="44"/>
        <v>{"transport-belt",1}</v>
      </c>
      <c r="M136" t="str">
        <f t="shared" si="40"/>
        <v/>
      </c>
      <c r="N136" t="str">
        <f t="shared" si="41"/>
        <v/>
      </c>
      <c r="O136" t="str">
        <f t="shared" si="42"/>
        <v/>
      </c>
      <c r="P136">
        <f t="shared" si="43"/>
        <v>9.5</v>
      </c>
      <c r="Q136">
        <f t="shared" si="43"/>
        <v>5</v>
      </c>
      <c r="R136">
        <f t="shared" si="43"/>
        <v>1</v>
      </c>
      <c r="S136">
        <f t="shared" si="43"/>
        <v>0</v>
      </c>
      <c r="T136">
        <f t="shared" si="43"/>
        <v>0</v>
      </c>
      <c r="U136">
        <f t="shared" si="43"/>
        <v>0</v>
      </c>
      <c r="V136">
        <f t="shared" si="43"/>
        <v>0</v>
      </c>
    </row>
    <row r="137" spans="1:22" x14ac:dyDescent="0.3">
      <c r="A137" t="str">
        <f>'Paste Here!'!A136</f>
        <v>{type="recipe",name="science-pack-3",enabled=false,energy_required=12,ingredients={{"advanced-circuit",1},{"engine-unit",1},{"assembling-machine-1",1},},result="science-pack-3"}</v>
      </c>
      <c r="B137" t="str">
        <f t="shared" si="33"/>
        <v>{type="recipe",name="science-pack-3",enabled=false,energy_required=12,ingredients={{"advanced-circuit",1},{"engine-unit",1},{"assembling-machine-1",1}},result="science-pack-3"}</v>
      </c>
      <c r="C137" t="str">
        <f t="shared" si="34"/>
        <v>{type="recipe",name="science-pack-3",enabled=false,energy_required=12,ingredients={{"advanced-circuit",1},{"engine-unit",1},{"assembling-machine-1",1}},result="science-pack-3"}</v>
      </c>
      <c r="D137" t="str">
        <f t="shared" si="35"/>
        <v>type="recipe",name="science-pack-3",enabled=false,energy_required=12,ingredients={{"advanced-circuit",1},{"engine-unit",1},{"assembling-machine-1",1}},result="science-pack-3"</v>
      </c>
      <c r="E137" t="str">
        <f t="shared" si="36"/>
        <v>"science-pack-3"</v>
      </c>
      <c r="F137" t="str">
        <f t="shared" si="36"/>
        <v>"science-pack-3"</v>
      </c>
      <c r="G137">
        <f t="shared" si="37"/>
        <v>1</v>
      </c>
      <c r="H137">
        <f t="shared" si="38"/>
        <v>12</v>
      </c>
      <c r="I137" t="str">
        <f t="shared" si="32"/>
        <v/>
      </c>
      <c r="J137" t="str">
        <f t="shared" si="30"/>
        <v>{"advanced-circuit",1}{"engine-unit",1}{"assembling-machine-1",1}</v>
      </c>
      <c r="K137" t="str">
        <f t="shared" si="39"/>
        <v>{"advanced-circuit",1}</v>
      </c>
      <c r="L137" t="str">
        <f t="shared" si="44"/>
        <v>{"engine-unit",1}</v>
      </c>
      <c r="M137" t="str">
        <f t="shared" si="40"/>
        <v>{"assembling-machine-1",1}</v>
      </c>
      <c r="N137" t="str">
        <f t="shared" si="41"/>
        <v/>
      </c>
      <c r="O137" t="str">
        <f t="shared" si="42"/>
        <v/>
      </c>
      <c r="P137">
        <f t="shared" si="43"/>
        <v>57</v>
      </c>
      <c r="Q137">
        <f t="shared" si="43"/>
        <v>29</v>
      </c>
      <c r="R137">
        <f t="shared" si="43"/>
        <v>5</v>
      </c>
      <c r="S137">
        <f t="shared" si="43"/>
        <v>1</v>
      </c>
      <c r="T137">
        <f t="shared" si="43"/>
        <v>4</v>
      </c>
      <c r="U137">
        <f t="shared" si="43"/>
        <v>4</v>
      </c>
      <c r="V137">
        <f t="shared" si="43"/>
        <v>0</v>
      </c>
    </row>
    <row r="138" spans="1:22" x14ac:dyDescent="0.3">
      <c r="A138" t="str">
        <f>'Paste Here!'!A137</f>
        <v>{type="recipe",name="military-science-pack",enabled=false,energy_required=10,ingredients={{"piercing-rounds-magazine",1},{"grenade",1},{"gun-turret",1}},result_count=2,result="military-science-pack",}</v>
      </c>
      <c r="B138" t="str">
        <f t="shared" si="33"/>
        <v>{type="recipe",name="military-science-pack",enabled=false,energy_required=10,ingredients={{"piercing-rounds-magazine",1},{"grenade",1},{"gun-turret",1}},result_count=2,result="military-science-pack"}</v>
      </c>
      <c r="C138" t="str">
        <f t="shared" si="34"/>
        <v>{type="recipe",name="military-science-pack",enabled=false,energy_required=10,ingredients={{"piercing-rounds-magazine",1},{"grenade",1},{"gun-turret",1}},result_count=2,result="military-science-pack"}</v>
      </c>
      <c r="D138" t="str">
        <f t="shared" si="35"/>
        <v>type="recipe",name="military-science-pack",enabled=false,energy_required=10,ingredients={{"piercing-rounds-magazine",1},{"grenade",1},{"gun-turret",1}},result_count=2,result="military-science-pack"</v>
      </c>
      <c r="E138" t="str">
        <f t="shared" si="36"/>
        <v>"military-science-pack"</v>
      </c>
      <c r="F138" t="str">
        <f t="shared" si="36"/>
        <v>"military-science-pack"</v>
      </c>
      <c r="G138">
        <f t="shared" si="37"/>
        <v>2</v>
      </c>
      <c r="H138">
        <f t="shared" si="38"/>
        <v>10</v>
      </c>
      <c r="I138" t="str">
        <f t="shared" si="32"/>
        <v/>
      </c>
      <c r="J138" t="str">
        <f t="shared" si="30"/>
        <v>{"piercing-rounds-magazine",1}{"grenade",1}{"gun-turret",1}</v>
      </c>
      <c r="K138" t="str">
        <f t="shared" si="39"/>
        <v>{"piercing-rounds-magazine",1}</v>
      </c>
      <c r="L138" t="str">
        <f t="shared" si="44"/>
        <v>{"grenade",1}</v>
      </c>
      <c r="M138" t="str">
        <f t="shared" si="40"/>
        <v>{"gun-turret",1}</v>
      </c>
      <c r="N138" t="str">
        <f t="shared" si="41"/>
        <v/>
      </c>
      <c r="O138" t="str">
        <f t="shared" si="42"/>
        <v/>
      </c>
      <c r="P138">
        <f t="shared" si="43"/>
        <v>39.5</v>
      </c>
      <c r="Q138">
        <f t="shared" si="43"/>
        <v>7.5</v>
      </c>
      <c r="R138">
        <f t="shared" si="43"/>
        <v>0</v>
      </c>
      <c r="S138">
        <f t="shared" si="43"/>
        <v>0.5</v>
      </c>
      <c r="T138">
        <f t="shared" si="43"/>
        <v>5</v>
      </c>
      <c r="U138">
        <f t="shared" si="43"/>
        <v>0</v>
      </c>
      <c r="V138">
        <f t="shared" si="43"/>
        <v>0</v>
      </c>
    </row>
    <row r="139" spans="1:22" x14ac:dyDescent="0.3">
      <c r="A139" t="str">
        <f>'Paste Here!'!A138</f>
        <v>{type="recipe",name="production-science-pack",enabled=false,energy_required=14,ingredients={{"pumpjack",1},{"electric-engine-unit",1},{"electric-furnace",1}},result_count=2,result="production-science-pack",}</v>
      </c>
      <c r="B139" t="str">
        <f t="shared" si="33"/>
        <v>{type="recipe",name="production-science-pack",enabled=false,energy_required=14,ingredients={{"pumpjack",1},{"electric-engine-unit",1},{"electric-furnace",1}},result_count=2,result="production-science-pack"}</v>
      </c>
      <c r="C139" t="str">
        <f t="shared" si="34"/>
        <v>{type="recipe",name="production-science-pack",enabled=false,energy_required=14,ingredients={{"pumpjack",1},{"electric-engine-unit",1},{"electric-furnace",1}},result_count=2,result="production-science-pack"}</v>
      </c>
      <c r="D139" t="str">
        <f t="shared" si="35"/>
        <v>type="recipe",name="production-science-pack",enabled=false,energy_required=14,ingredients={{"pumpjack",1},{"electric-engine-unit",1},{"electric-furnace",1}},result_count=2,result="production-science-pack"</v>
      </c>
      <c r="E139" t="str">
        <f t="shared" si="36"/>
        <v>"production-science-pack"</v>
      </c>
      <c r="F139" t="str">
        <f t="shared" si="36"/>
        <v>"production-science-pack"</v>
      </c>
      <c r="G139">
        <f t="shared" si="37"/>
        <v>2</v>
      </c>
      <c r="H139">
        <f t="shared" si="38"/>
        <v>14</v>
      </c>
      <c r="I139" t="str">
        <f t="shared" si="32"/>
        <v/>
      </c>
      <c r="J139" t="str">
        <f t="shared" si="30"/>
        <v>{"pumpjack",1}{"electric-engine-unit",1}{"electric-furnace",1}</v>
      </c>
      <c r="K139" t="str">
        <f t="shared" si="39"/>
        <v>{"pumpjack",1}</v>
      </c>
      <c r="L139" t="str">
        <f t="shared" si="44"/>
        <v>{"electric-engine-unit",1}</v>
      </c>
      <c r="M139" t="str">
        <f t="shared" si="40"/>
        <v>{"electric-furnace",1}</v>
      </c>
      <c r="N139" t="str">
        <f t="shared" si="41"/>
        <v/>
      </c>
      <c r="O139" t="str">
        <f t="shared" si="42"/>
        <v/>
      </c>
      <c r="P139">
        <f t="shared" si="43"/>
        <v>131</v>
      </c>
      <c r="Q139">
        <f t="shared" si="43"/>
        <v>52.5</v>
      </c>
      <c r="R139">
        <f t="shared" si="43"/>
        <v>8.5</v>
      </c>
      <c r="S139">
        <f t="shared" si="43"/>
        <v>8</v>
      </c>
      <c r="T139">
        <f t="shared" si="43"/>
        <v>10</v>
      </c>
      <c r="U139">
        <f t="shared" si="43"/>
        <v>10</v>
      </c>
      <c r="V139">
        <f t="shared" si="43"/>
        <v>10</v>
      </c>
    </row>
    <row r="140" spans="1:22" x14ac:dyDescent="0.3">
      <c r="A140" t="str">
        <f>'Paste Here!'!A139</f>
        <v>{type="recipe",name="high-tech-science-pack",enabled=false,energy_required=14,ingredients={{"battery",1},{"processing-unit",3},{"speed-module",1},{"copper-cable",30}},result_count=2,result="high-tech-science-pack",}</v>
      </c>
      <c r="B140" t="str">
        <f t="shared" si="33"/>
        <v>{type="recipe",name="high-tech-science-pack",enabled=false,energy_required=14,ingredients={{"battery",1},{"processing-unit",3},{"speed-module",1},{"copper-cable",30}},result_count=2,result="high-tech-science-pack"}</v>
      </c>
      <c r="C140" t="str">
        <f t="shared" si="34"/>
        <v>{type="recipe",name="high-tech-science-pack",enabled=false,energy_required=14,ingredients={{"battery",1},{"processing-unit",3},{"speed-module",1},{"copper-cable",30}},result_count=2,result="high-tech-science-pack"}</v>
      </c>
      <c r="D140" t="str">
        <f t="shared" si="35"/>
        <v>type="recipe",name="high-tech-science-pack",enabled=false,energy_required=14,ingredients={{"battery",1},{"processing-unit",3},{"speed-module",1},{"copper-cable",30}},result_count=2,result="high-tech-science-pack"</v>
      </c>
      <c r="E140" t="str">
        <f t="shared" si="36"/>
        <v>"high-tech-science-pack"</v>
      </c>
      <c r="F140" t="str">
        <f t="shared" si="36"/>
        <v>"high-tech-science-pack"</v>
      </c>
      <c r="G140">
        <f t="shared" si="37"/>
        <v>2</v>
      </c>
      <c r="H140">
        <f t="shared" si="38"/>
        <v>14</v>
      </c>
      <c r="I140" t="str">
        <f t="shared" si="32"/>
        <v/>
      </c>
      <c r="J140" t="str">
        <f t="shared" si="30"/>
        <v>{"battery",1}{"processing-unit",3}{"speed-module",1}{"copper-cable",30}</v>
      </c>
      <c r="K140" t="str">
        <f t="shared" si="39"/>
        <v>{"battery",1}</v>
      </c>
      <c r="L140" t="str">
        <f t="shared" si="44"/>
        <v>{"processing-unit",3}</v>
      </c>
      <c r="M140" t="str">
        <f t="shared" si="40"/>
        <v>{"speed-module",1}</v>
      </c>
      <c r="N140" t="str">
        <f t="shared" si="41"/>
        <v>{"copper-cable",30}</v>
      </c>
      <c r="O140" t="str">
        <f t="shared" si="42"/>
        <v/>
      </c>
      <c r="P140">
        <f t="shared" si="43"/>
        <v>122.5</v>
      </c>
      <c r="Q140">
        <f t="shared" si="43"/>
        <v>247.5</v>
      </c>
      <c r="R140">
        <f t="shared" si="43"/>
        <v>43.5</v>
      </c>
      <c r="S140">
        <f t="shared" si="43"/>
        <v>0</v>
      </c>
      <c r="T140">
        <f t="shared" si="43"/>
        <v>22</v>
      </c>
      <c r="U140">
        <f t="shared" si="43"/>
        <v>22</v>
      </c>
      <c r="V140">
        <f t="shared" si="43"/>
        <v>0</v>
      </c>
    </row>
    <row r="141" spans="1:22" x14ac:dyDescent="0.3">
      <c r="A141" t="str">
        <f>'Paste Here!'!A140</f>
        <v>{type="recipe",name="lab",energy_required=5,ingredients={{"electronic-circuit",10},{"iron-gear-wheel",10},{"transport-belt",4}},result="lab"}</v>
      </c>
      <c r="B141" t="str">
        <f t="shared" si="33"/>
        <v>{type="recipe",name="lab",energy_required=5,ingredients={{"electronic-circuit",10},{"iron-gear-wheel",10},{"transport-belt",4}},result="lab"}</v>
      </c>
      <c r="C141" t="str">
        <f t="shared" si="34"/>
        <v>{type="recipe",name="lab",energy_required=5,ingredients={{"electronic-circuit",10},{"iron-gear-wheel",10},{"transport-belt",4}},result="lab"}</v>
      </c>
      <c r="D141" t="str">
        <f t="shared" si="35"/>
        <v>type="recipe",name="lab",energy_required=5,ingredients={{"electronic-circuit",10},{"iron-gear-wheel",10},{"transport-belt",4}},result="lab"</v>
      </c>
      <c r="E141" t="str">
        <f t="shared" si="36"/>
        <v>"lab"</v>
      </c>
      <c r="F141" t="str">
        <f t="shared" si="36"/>
        <v>"lab"</v>
      </c>
      <c r="G141">
        <f t="shared" si="37"/>
        <v>1</v>
      </c>
      <c r="H141">
        <f t="shared" si="38"/>
        <v>5</v>
      </c>
      <c r="I141" t="str">
        <f t="shared" si="32"/>
        <v/>
      </c>
      <c r="J141" t="str">
        <f t="shared" si="30"/>
        <v>{"electronic-circuit",10}{"iron-gear-wheel",10}{"transport-belt",4}</v>
      </c>
      <c r="K141" t="str">
        <f t="shared" si="39"/>
        <v>{"electronic-circuit",10}</v>
      </c>
      <c r="L141" t="str">
        <f t="shared" si="44"/>
        <v>{"iron-gear-wheel",10}</v>
      </c>
      <c r="M141" t="str">
        <f t="shared" si="40"/>
        <v>{"transport-belt",4}</v>
      </c>
      <c r="N141" t="str">
        <f t="shared" si="41"/>
        <v/>
      </c>
      <c r="O141" t="str">
        <f t="shared" si="42"/>
        <v/>
      </c>
      <c r="P141">
        <f t="shared" si="43"/>
        <v>70</v>
      </c>
      <c r="Q141">
        <f t="shared" si="43"/>
        <v>50</v>
      </c>
      <c r="R141">
        <f t="shared" si="43"/>
        <v>10</v>
      </c>
      <c r="S141">
        <f t="shared" si="43"/>
        <v>0</v>
      </c>
      <c r="T141">
        <f t="shared" si="43"/>
        <v>0</v>
      </c>
      <c r="U141">
        <f t="shared" si="43"/>
        <v>0</v>
      </c>
      <c r="V141">
        <f t="shared" si="43"/>
        <v>0</v>
      </c>
    </row>
    <row r="142" spans="1:22" x14ac:dyDescent="0.3">
      <c r="A142" t="str">
        <f>'Paste Here!'!A141</f>
        <v>{type="recipe",name="red-wire",enabled=false,ingredients={{"electronic-circuit",1},{"copper-cable",1}},result="red-wire"}</v>
      </c>
      <c r="B142" t="str">
        <f t="shared" si="33"/>
        <v>{type="recipe",name="red-wire",enabled=false,ingredients={{"electronic-circuit",1},{"copper-cable",1}},result="red-wire"}</v>
      </c>
      <c r="C142" t="str">
        <f t="shared" si="34"/>
        <v>{type="recipe",name="red-wire",enabled=false,ingredients={{"electronic-circuit",1},{"copper-cable",1}},result="red-wire"}</v>
      </c>
      <c r="D142" t="str">
        <f t="shared" si="35"/>
        <v>type="recipe",name="red-wire",enabled=false,ingredients={{"electronic-circuit",1},{"copper-cable",1}},result="red-wire"</v>
      </c>
      <c r="E142" t="str">
        <f t="shared" si="36"/>
        <v>"red-wire"</v>
      </c>
      <c r="F142" t="str">
        <f t="shared" si="36"/>
        <v>"red-wire"</v>
      </c>
      <c r="G142">
        <f t="shared" si="37"/>
        <v>1</v>
      </c>
      <c r="H142" t="e">
        <f t="shared" si="38"/>
        <v>#VALUE!</v>
      </c>
      <c r="I142" t="str">
        <f t="shared" si="32"/>
        <v/>
      </c>
      <c r="J142" t="str">
        <f t="shared" si="30"/>
        <v>{"electronic-circuit",1}{"copper-cable",1}</v>
      </c>
      <c r="K142" t="str">
        <f t="shared" si="39"/>
        <v>{"electronic-circuit",1}</v>
      </c>
      <c r="L142" t="str">
        <f t="shared" si="44"/>
        <v>{"copper-cable",1}</v>
      </c>
      <c r="M142" t="str">
        <f t="shared" si="40"/>
        <v/>
      </c>
      <c r="N142" t="str">
        <f t="shared" si="41"/>
        <v/>
      </c>
      <c r="O142" t="str">
        <f t="shared" si="42"/>
        <v/>
      </c>
      <c r="P142">
        <f t="shared" si="43"/>
        <v>2</v>
      </c>
      <c r="Q142">
        <f t="shared" si="43"/>
        <v>5.5</v>
      </c>
      <c r="R142">
        <f t="shared" si="43"/>
        <v>1</v>
      </c>
      <c r="S142">
        <f t="shared" si="43"/>
        <v>0</v>
      </c>
      <c r="T142">
        <f t="shared" si="43"/>
        <v>0</v>
      </c>
      <c r="U142">
        <f t="shared" si="43"/>
        <v>0</v>
      </c>
      <c r="V142">
        <f t="shared" si="43"/>
        <v>0</v>
      </c>
    </row>
    <row r="143" spans="1:22" x14ac:dyDescent="0.3">
      <c r="A143" t="str">
        <f>'Paste Here!'!A142</f>
        <v>{type="recipe",name="green-wire",enabled=false,ingredients={{"electronic-circuit",1},{"copper-cable",1}},result="green-wire"}</v>
      </c>
      <c r="B143" t="str">
        <f t="shared" si="33"/>
        <v>{type="recipe",name="green-wire",enabled=false,ingredients={{"electronic-circuit",1},{"copper-cable",1}},result="green-wire"}</v>
      </c>
      <c r="C143" t="str">
        <f t="shared" si="34"/>
        <v>{type="recipe",name="green-wire",enabled=false,ingredients={{"electronic-circuit",1},{"copper-cable",1}},result="green-wire"}</v>
      </c>
      <c r="D143" t="str">
        <f t="shared" si="35"/>
        <v>type="recipe",name="green-wire",enabled=false,ingredients={{"electronic-circuit",1},{"copper-cable",1}},result="green-wire"</v>
      </c>
      <c r="E143" t="str">
        <f t="shared" si="36"/>
        <v>"green-wire"</v>
      </c>
      <c r="F143" t="str">
        <f t="shared" si="36"/>
        <v>"green-wire"</v>
      </c>
      <c r="G143">
        <f t="shared" si="37"/>
        <v>1</v>
      </c>
      <c r="H143" t="e">
        <f t="shared" si="38"/>
        <v>#VALUE!</v>
      </c>
      <c r="I143" t="str">
        <f t="shared" si="32"/>
        <v/>
      </c>
      <c r="J143" t="str">
        <f t="shared" si="30"/>
        <v>{"electronic-circuit",1}{"copper-cable",1}</v>
      </c>
      <c r="K143" t="str">
        <f t="shared" si="39"/>
        <v>{"electronic-circuit",1}</v>
      </c>
      <c r="L143" t="str">
        <f t="shared" si="44"/>
        <v>{"copper-cable",1}</v>
      </c>
      <c r="M143" t="str">
        <f t="shared" si="40"/>
        <v/>
      </c>
      <c r="N143" t="str">
        <f t="shared" si="41"/>
        <v/>
      </c>
      <c r="O143" t="str">
        <f t="shared" si="42"/>
        <v/>
      </c>
      <c r="P143">
        <f t="shared" si="43"/>
        <v>2</v>
      </c>
      <c r="Q143">
        <f t="shared" si="43"/>
        <v>5.5</v>
      </c>
      <c r="R143">
        <f t="shared" si="43"/>
        <v>1</v>
      </c>
      <c r="S143">
        <f t="shared" si="43"/>
        <v>0</v>
      </c>
      <c r="T143">
        <f t="shared" si="43"/>
        <v>0</v>
      </c>
      <c r="U143">
        <f t="shared" si="43"/>
        <v>0</v>
      </c>
      <c r="V143">
        <f t="shared" si="43"/>
        <v>0</v>
      </c>
    </row>
    <row r="144" spans="1:22" x14ac:dyDescent="0.3">
      <c r="A144" t="str">
        <f>'Paste Here!'!A143</f>
        <v>{type="recipe",name="underground-belt",enabled=false,energy_required=1,ingredients={{"iron-plate",10},{"transport-belt",5}},result_count=2,result="underground-belt",requester_paste_multiplier=4}</v>
      </c>
      <c r="B144" t="str">
        <f t="shared" si="33"/>
        <v>{type="recipe",name="underground-belt",enabled=false,energy_required=1,ingredients={{"iron-plate",10},{"transport-belt",5}},result_count=2,result="underground-belt",requester_paste_multiplier=4}</v>
      </c>
      <c r="C144" t="str">
        <f t="shared" si="34"/>
        <v>{type="recipe",name="underground-belt",enabled=false,energy_required=1,ingredients={{"iron-plate",10},{"transport-belt",5}},result_count=2,result="underground-belt",requester_paste_multiplier=4}</v>
      </c>
      <c r="D144" t="str">
        <f t="shared" si="35"/>
        <v>type="recipe",name="underground-belt",enabled=false,energy_required=1,ingredients={{"iron-plate",10},{"transport-belt",5}},result_count=2,result="underground-belt",requester_paste_multiplier=4</v>
      </c>
      <c r="E144" t="str">
        <f t="shared" si="36"/>
        <v>"underground-belt"</v>
      </c>
      <c r="F144" t="str">
        <f t="shared" si="36"/>
        <v>"underground-belt"</v>
      </c>
      <c r="G144">
        <f t="shared" si="37"/>
        <v>2</v>
      </c>
      <c r="H144">
        <f t="shared" si="38"/>
        <v>1</v>
      </c>
      <c r="I144" t="str">
        <f t="shared" si="32"/>
        <v/>
      </c>
      <c r="J144" t="str">
        <f t="shared" ref="J144:J194" si="45">SUBSTITUTE(SUBSTITUTE(SUBSTITUTE(SUBSTITUTE(SUBSTITUTE(MID(SUBSTITUTE(IFERROR(MID(D144,FIND(J$1,D144,1),IFERROR(FIND(",",D144,FIND("}},",D144,FIND(J$1,D144,1)))-FIND(J$1,D144,1)+1,LEN(D144)-FIND(J$1,D144,1))-1),""),J$1,""),2,LEN(SUBSTITUTE(IFERROR(MID(D144,FIND(J$1,D144,1),IFERROR(FIND(",",D144,FIND("}},",D144,FIND(J$1,D144,1)))-FIND(J$1,D144,1)+1,LEN(D144)-FIND(J$1,D144,1))-1),""),J$1,""))-2),"},{","}{"),"type=""fluid"",",""),"type=""item"",",""),"name=",""),"amount=","")</f>
        <v>{"iron-plate",10}{"transport-belt",5}</v>
      </c>
      <c r="K144" t="str">
        <f t="shared" si="39"/>
        <v>{"iron-plate",10}</v>
      </c>
      <c r="L144" t="str">
        <f t="shared" si="44"/>
        <v>{"transport-belt",5}</v>
      </c>
      <c r="M144" t="str">
        <f t="shared" si="40"/>
        <v/>
      </c>
      <c r="N144" t="str">
        <f t="shared" si="41"/>
        <v/>
      </c>
      <c r="O144" t="str">
        <f t="shared" si="42"/>
        <v/>
      </c>
      <c r="P144">
        <f t="shared" si="43"/>
        <v>11.25</v>
      </c>
      <c r="Q144">
        <f t="shared" si="43"/>
        <v>0</v>
      </c>
      <c r="R144">
        <f t="shared" si="43"/>
        <v>0</v>
      </c>
      <c r="S144">
        <f t="shared" si="43"/>
        <v>0</v>
      </c>
      <c r="T144">
        <f t="shared" si="43"/>
        <v>0</v>
      </c>
      <c r="U144">
        <f t="shared" si="43"/>
        <v>0</v>
      </c>
      <c r="V144">
        <f t="shared" si="43"/>
        <v>0</v>
      </c>
    </row>
    <row r="145" spans="1:22" x14ac:dyDescent="0.3">
      <c r="A145" t="str">
        <f>'Paste Here!'!A144</f>
        <v>{type="recipe",name="fast-underground-belt",enabled=false,ingredients={{"iron-gear-wheel",20},{"underground-belt",2}},result_count=2,result="fast-underground-belt",requester_paste_multiplier=4}</v>
      </c>
      <c r="B145" t="str">
        <f t="shared" si="33"/>
        <v>{type="recipe",name="fast-underground-belt",enabled=false,ingredients={{"iron-gear-wheel",20},{"underground-belt",2}},result_count=2,result="fast-underground-belt",requester_paste_multiplier=4}</v>
      </c>
      <c r="C145" t="str">
        <f t="shared" si="34"/>
        <v>{type="recipe",name="fast-underground-belt",enabled=false,ingredients={{"iron-gear-wheel",20},{"underground-belt",2}},result_count=2,result="fast-underground-belt",requester_paste_multiplier=4}</v>
      </c>
      <c r="D145" t="str">
        <f t="shared" si="35"/>
        <v>type="recipe",name="fast-underground-belt",enabled=false,ingredients={{"iron-gear-wheel",20},{"underground-belt",2}},result_count=2,result="fast-underground-belt",requester_paste_multiplier=4</v>
      </c>
      <c r="E145" t="str">
        <f t="shared" si="36"/>
        <v>"fast-underground-belt"</v>
      </c>
      <c r="F145" t="str">
        <f t="shared" si="36"/>
        <v>"fast-underground-belt"</v>
      </c>
      <c r="G145">
        <f t="shared" si="37"/>
        <v>2</v>
      </c>
      <c r="H145" t="e">
        <f t="shared" si="38"/>
        <v>#VALUE!</v>
      </c>
      <c r="I145" t="str">
        <f t="shared" si="32"/>
        <v/>
      </c>
      <c r="J145" t="str">
        <f t="shared" si="45"/>
        <v>{"iron-gear-wheel",20}{"underground-belt",2}</v>
      </c>
      <c r="K145" t="str">
        <f t="shared" si="39"/>
        <v>{"iron-gear-wheel",20}</v>
      </c>
      <c r="L145" t="str">
        <f t="shared" si="44"/>
        <v>{"underground-belt",2}</v>
      </c>
      <c r="M145" t="str">
        <f t="shared" si="40"/>
        <v/>
      </c>
      <c r="N145" t="str">
        <f t="shared" si="41"/>
        <v/>
      </c>
      <c r="O145" t="str">
        <f t="shared" si="42"/>
        <v/>
      </c>
      <c r="P145">
        <f t="shared" si="43"/>
        <v>51.25</v>
      </c>
      <c r="Q145">
        <f t="shared" si="43"/>
        <v>0</v>
      </c>
      <c r="R145">
        <f t="shared" si="43"/>
        <v>0</v>
      </c>
      <c r="S145">
        <f t="shared" si="43"/>
        <v>0</v>
      </c>
      <c r="T145">
        <f t="shared" si="43"/>
        <v>0</v>
      </c>
      <c r="U145">
        <f t="shared" si="43"/>
        <v>0</v>
      </c>
      <c r="V145">
        <f t="shared" si="43"/>
        <v>0</v>
      </c>
    </row>
    <row r="146" spans="1:22" x14ac:dyDescent="0.3">
      <c r="A146" t="str">
        <f>'Paste Here!'!A145</f>
        <v>{type="recipe",name="express-underground-belt",category="crafting-with-fluid",enabled=false,ingredients={{"iron-gear-wheel",40},{"fast-underground-belt",2},{type="fluid",name="lubricant",amount=40},},result_count=2,result="express-underground-belt"}</v>
      </c>
      <c r="B146" t="str">
        <f t="shared" si="33"/>
        <v>{type="recipe",name="express-underground-belt",category="crafting-with-fluid",enabled=false,ingredients={{"iron-gear-wheel",40},{"fast-underground-belt",2},{type="fluid",name="lubricant",amount=40}},result_count=2,result="express-underground-belt"}</v>
      </c>
      <c r="C146" t="str">
        <f t="shared" si="34"/>
        <v>{type="recipe",name="express-underground-belt",category="crafting-with-fluid",enabled=false,ingredients={{"iron-gear-wheel",40},{"fast-underground-belt",2},{type="fluid",name="lubricant",amount=40}},result_count=2,result="express-underground-belt"}</v>
      </c>
      <c r="D146" t="str">
        <f t="shared" si="35"/>
        <v>type="recipe",name="express-underground-belt",category="crafting-with-fluid",enabled=false,ingredients={{"iron-gear-wheel",40},{"fast-underground-belt",2},{type="fluid",name="lubricant",amount=40}},result_count=2,result="express-underground-belt"</v>
      </c>
      <c r="E146" t="str">
        <f t="shared" si="36"/>
        <v>"express-underground-belt"</v>
      </c>
      <c r="F146" t="str">
        <f t="shared" si="36"/>
        <v>"express-underground-belt"</v>
      </c>
      <c r="G146">
        <f t="shared" si="37"/>
        <v>2</v>
      </c>
      <c r="H146" t="e">
        <f t="shared" si="38"/>
        <v>#VALUE!</v>
      </c>
      <c r="I146" t="str">
        <f t="shared" si="32"/>
        <v/>
      </c>
      <c r="J146" t="str">
        <f t="shared" si="45"/>
        <v>{"iron-gear-wheel",40}{"fast-underground-belt",2}{"lubricant",40}</v>
      </c>
      <c r="K146" t="str">
        <f t="shared" si="39"/>
        <v>{"iron-gear-wheel",40}</v>
      </c>
      <c r="L146" t="str">
        <f t="shared" si="44"/>
        <v>{"fast-underground-belt",2}</v>
      </c>
      <c r="M146" t="str">
        <f t="shared" si="40"/>
        <v>{"lubricant",40}</v>
      </c>
      <c r="N146" t="str">
        <f t="shared" si="41"/>
        <v/>
      </c>
      <c r="O146" t="str">
        <f t="shared" si="42"/>
        <v/>
      </c>
      <c r="P146">
        <f t="shared" si="43"/>
        <v>131.25</v>
      </c>
      <c r="Q146">
        <f t="shared" si="43"/>
        <v>0</v>
      </c>
      <c r="R146">
        <f t="shared" si="43"/>
        <v>0</v>
      </c>
      <c r="S146">
        <f t="shared" si="43"/>
        <v>0</v>
      </c>
      <c r="T146">
        <f t="shared" si="43"/>
        <v>0</v>
      </c>
      <c r="U146">
        <f t="shared" si="43"/>
        <v>0</v>
      </c>
      <c r="V146">
        <f t="shared" si="43"/>
        <v>0</v>
      </c>
    </row>
    <row r="147" spans="1:22" x14ac:dyDescent="0.3">
      <c r="A147" t="str">
        <f>'Paste Here!'!A146</f>
        <v>{type="recipe",name="loader",enabled=false,energy_required=1,ingredients={{"inserter",5},{"electronic-circuit",5},{"iron-gear-wheel",5},{"iron-plate",5},{"transport-belt",5}},result="loader"}</v>
      </c>
      <c r="B147" t="str">
        <f t="shared" si="33"/>
        <v>{type="recipe",name="loader",enabled=false,energy_required=1,ingredients={{"inserter",5},{"electronic-circuit",5},{"iron-gear-wheel",5},{"iron-plate",5},{"transport-belt",5}},result="loader"}</v>
      </c>
      <c r="C147" t="str">
        <f t="shared" si="34"/>
        <v>{type="recipe",name="loader",enabled=false,energy_required=1,ingredients={{"inserter",5},{"electronic-circuit",5},{"iron-gear-wheel",5},{"iron-plate",5},{"transport-belt",5}},result="loader"}</v>
      </c>
      <c r="D147" t="str">
        <f t="shared" si="35"/>
        <v>type="recipe",name="loader",enabled=false,energy_required=1,ingredients={{"inserter",5},{"electronic-circuit",5},{"iron-gear-wheel",5},{"iron-plate",5},{"transport-belt",5}},result="loader"</v>
      </c>
      <c r="E147" t="str">
        <f t="shared" si="36"/>
        <v>"loader"</v>
      </c>
      <c r="F147" t="str">
        <f t="shared" si="36"/>
        <v>"loader"</v>
      </c>
      <c r="G147">
        <f t="shared" si="37"/>
        <v>1</v>
      </c>
      <c r="H147">
        <f t="shared" si="38"/>
        <v>1</v>
      </c>
      <c r="I147" t="str">
        <f t="shared" si="32"/>
        <v/>
      </c>
      <c r="J147" t="str">
        <f t="shared" si="45"/>
        <v>{"inserter",5}{"electronic-circuit",5}{"iron-gear-wheel",5}{"iron-plate",5}{"transport-belt",5}</v>
      </c>
      <c r="K147" t="str">
        <f t="shared" si="39"/>
        <v>{"inserter",5}</v>
      </c>
      <c r="L147" t="str">
        <f t="shared" si="44"/>
        <v>{"electronic-circuit",5}</v>
      </c>
      <c r="M147" t="str">
        <f t="shared" si="40"/>
        <v>{"iron-gear-wheel",5}</v>
      </c>
      <c r="N147" t="str">
        <f t="shared" si="41"/>
        <v>{"iron-plate",5}</v>
      </c>
      <c r="O147" t="str">
        <f t="shared" si="42"/>
        <v>{"transport-belt",5}</v>
      </c>
      <c r="P147">
        <f t="shared" si="43"/>
        <v>82.5</v>
      </c>
      <c r="Q147">
        <f t="shared" si="43"/>
        <v>50</v>
      </c>
      <c r="R147">
        <f t="shared" si="43"/>
        <v>10</v>
      </c>
      <c r="S147">
        <f t="shared" si="43"/>
        <v>0</v>
      </c>
      <c r="T147">
        <f t="shared" si="43"/>
        <v>0</v>
      </c>
      <c r="U147">
        <f t="shared" si="43"/>
        <v>0</v>
      </c>
      <c r="V147">
        <f t="shared" si="43"/>
        <v>0</v>
      </c>
    </row>
    <row r="148" spans="1:22" x14ac:dyDescent="0.3">
      <c r="A148" t="str">
        <f>'Paste Here!'!A147</f>
        <v>{type="recipe",name="fast-loader",enabled=false,energy_required=3,ingredients={{"fast-transport-belt",5},{"loader",1}},result="fast-loader"}</v>
      </c>
      <c r="B148" t="str">
        <f t="shared" si="33"/>
        <v>{type="recipe",name="fast-loader",enabled=false,energy_required=3,ingredients={{"fast-transport-belt",5},{"loader",1}},result="fast-loader"}</v>
      </c>
      <c r="C148" t="str">
        <f t="shared" si="34"/>
        <v>{type="recipe",name="fast-loader",enabled=false,energy_required=3,ingredients={{"fast-transport-belt",5},{"loader",1}},result="fast-loader"}</v>
      </c>
      <c r="D148" t="str">
        <f t="shared" si="35"/>
        <v>type="recipe",name="fast-loader",enabled=false,energy_required=3,ingredients={{"fast-transport-belt",5},{"loader",1}},result="fast-loader"</v>
      </c>
      <c r="E148" t="str">
        <f t="shared" si="36"/>
        <v>"fast-loader"</v>
      </c>
      <c r="F148" t="str">
        <f t="shared" si="36"/>
        <v>"fast-loader"</v>
      </c>
      <c r="G148">
        <f t="shared" si="37"/>
        <v>1</v>
      </c>
      <c r="H148">
        <f t="shared" si="38"/>
        <v>3</v>
      </c>
      <c r="I148" t="str">
        <f t="shared" si="32"/>
        <v/>
      </c>
      <c r="J148" t="str">
        <f t="shared" si="45"/>
        <v>{"fast-transport-belt",5}{"loader",1}</v>
      </c>
      <c r="K148" t="str">
        <f t="shared" si="39"/>
        <v>{"fast-transport-belt",5}</v>
      </c>
      <c r="L148" t="str">
        <f t="shared" si="44"/>
        <v>{"loader",1}</v>
      </c>
      <c r="M148" t="str">
        <f t="shared" si="40"/>
        <v/>
      </c>
      <c r="N148" t="str">
        <f t="shared" si="41"/>
        <v/>
      </c>
      <c r="O148" t="str">
        <f t="shared" si="42"/>
        <v/>
      </c>
      <c r="P148">
        <f t="shared" si="43"/>
        <v>195</v>
      </c>
      <c r="Q148">
        <f t="shared" si="43"/>
        <v>50</v>
      </c>
      <c r="R148">
        <f t="shared" si="43"/>
        <v>10</v>
      </c>
      <c r="S148">
        <f t="shared" si="43"/>
        <v>0</v>
      </c>
      <c r="T148">
        <f t="shared" si="43"/>
        <v>0</v>
      </c>
      <c r="U148">
        <f t="shared" si="43"/>
        <v>0</v>
      </c>
      <c r="V148">
        <f t="shared" si="43"/>
        <v>0</v>
      </c>
    </row>
    <row r="149" spans="1:22" x14ac:dyDescent="0.3">
      <c r="A149" t="str">
        <f>'Paste Here!'!A148</f>
        <v>{type="recipe",name="express-loader",enabled=false,energy_required=10,ingredients={{"express-transport-belt",5},{"fast-loader",1}},result="express-loader"}</v>
      </c>
      <c r="B149" t="str">
        <f t="shared" si="33"/>
        <v>{type="recipe",name="express-loader",enabled=false,energy_required=10,ingredients={{"express-transport-belt",5},{"fast-loader",1}},result="express-loader"}</v>
      </c>
      <c r="C149" t="str">
        <f t="shared" si="34"/>
        <v>{type="recipe",name="express-loader",enabled=false,energy_required=10,ingredients={{"express-transport-belt",5},{"fast-loader",1}},result="express-loader"}</v>
      </c>
      <c r="D149" t="str">
        <f t="shared" si="35"/>
        <v>type="recipe",name="express-loader",enabled=false,energy_required=10,ingredients={{"express-transport-belt",5},{"fast-loader",1}},result="express-loader"</v>
      </c>
      <c r="E149" t="str">
        <f t="shared" si="36"/>
        <v>"express-loader"</v>
      </c>
      <c r="F149" t="str">
        <f t="shared" si="36"/>
        <v>"express-loader"</v>
      </c>
      <c r="G149">
        <f t="shared" si="37"/>
        <v>1</v>
      </c>
      <c r="H149">
        <f t="shared" si="38"/>
        <v>10</v>
      </c>
      <c r="I149" t="str">
        <f t="shared" si="32"/>
        <v/>
      </c>
      <c r="J149" t="str">
        <f t="shared" si="45"/>
        <v>{"express-transport-belt",5}{"fast-loader",1}</v>
      </c>
      <c r="K149" t="str">
        <f t="shared" si="39"/>
        <v>{"express-transport-belt",5}</v>
      </c>
      <c r="L149" t="str">
        <f t="shared" si="44"/>
        <v>{"fast-loader",1}</v>
      </c>
      <c r="M149" t="str">
        <f t="shared" si="40"/>
        <v/>
      </c>
      <c r="N149" t="str">
        <f t="shared" si="41"/>
        <v/>
      </c>
      <c r="O149" t="str">
        <f t="shared" si="42"/>
        <v/>
      </c>
      <c r="P149">
        <f t="shared" si="43"/>
        <v>707.5</v>
      </c>
      <c r="Q149">
        <f t="shared" si="43"/>
        <v>50</v>
      </c>
      <c r="R149">
        <f t="shared" si="43"/>
        <v>10</v>
      </c>
      <c r="S149">
        <f t="shared" si="43"/>
        <v>0</v>
      </c>
      <c r="T149">
        <f t="shared" si="43"/>
        <v>0</v>
      </c>
      <c r="U149">
        <f t="shared" si="43"/>
        <v>0</v>
      </c>
      <c r="V149">
        <f t="shared" si="43"/>
        <v>0</v>
      </c>
    </row>
    <row r="150" spans="1:22" x14ac:dyDescent="0.3">
      <c r="A150" t="str">
        <f>'Paste Here!'!A149</f>
        <v>{type="recipe",name="splitter",enabled=false,energy_required=1,ingredients={{"electronic-circuit",5},{"iron-plate",5},{"transport-belt",4}},result="splitter",requester_paste_multiplier=4}</v>
      </c>
      <c r="B150" t="str">
        <f t="shared" si="33"/>
        <v>{type="recipe",name="splitter",enabled=false,energy_required=1,ingredients={{"electronic-circuit",5},{"iron-plate",5},{"transport-belt",4}},result="splitter",requester_paste_multiplier=4}</v>
      </c>
      <c r="C150" t="str">
        <f t="shared" si="34"/>
        <v>{type="recipe",name="splitter",enabled=false,energy_required=1,ingredients={{"electronic-circuit",5},{"iron-plate",5},{"transport-belt",4}},result="splitter",requester_paste_multiplier=4}</v>
      </c>
      <c r="D150" t="str">
        <f t="shared" si="35"/>
        <v>type="recipe",name="splitter",enabled=false,energy_required=1,ingredients={{"electronic-circuit",5},{"iron-plate",5},{"transport-belt",4}},result="splitter",requester_paste_multiplier=4</v>
      </c>
      <c r="E150" t="str">
        <f t="shared" si="36"/>
        <v>"splitter"</v>
      </c>
      <c r="F150" t="str">
        <f t="shared" si="36"/>
        <v>"splitter"</v>
      </c>
      <c r="G150">
        <f t="shared" si="37"/>
        <v>1</v>
      </c>
      <c r="H150">
        <f t="shared" si="38"/>
        <v>1</v>
      </c>
      <c r="I150" t="str">
        <f t="shared" si="32"/>
        <v/>
      </c>
      <c r="J150" t="str">
        <f t="shared" si="45"/>
        <v>{"electronic-circuit",5}{"iron-plate",5}{"transport-belt",4}</v>
      </c>
      <c r="K150" t="str">
        <f t="shared" si="39"/>
        <v>{"electronic-circuit",5}</v>
      </c>
      <c r="L150" t="str">
        <f t="shared" si="44"/>
        <v>{"iron-plate",5}</v>
      </c>
      <c r="M150" t="str">
        <f t="shared" si="40"/>
        <v>{"transport-belt",4}</v>
      </c>
      <c r="N150" t="str">
        <f t="shared" si="41"/>
        <v/>
      </c>
      <c r="O150" t="str">
        <f t="shared" si="42"/>
        <v/>
      </c>
      <c r="P150">
        <f t="shared" si="43"/>
        <v>25</v>
      </c>
      <c r="Q150">
        <f t="shared" si="43"/>
        <v>25</v>
      </c>
      <c r="R150">
        <f t="shared" si="43"/>
        <v>5</v>
      </c>
      <c r="S150">
        <f t="shared" si="43"/>
        <v>0</v>
      </c>
      <c r="T150">
        <f t="shared" si="43"/>
        <v>0</v>
      </c>
      <c r="U150">
        <f t="shared" si="43"/>
        <v>0</v>
      </c>
      <c r="V150">
        <f t="shared" si="43"/>
        <v>0</v>
      </c>
    </row>
    <row r="151" spans="1:22" x14ac:dyDescent="0.3">
      <c r="A151" t="str">
        <f>'Paste Here!'!A150</f>
        <v>{type="recipe",name="fast-splitter",enabled=false,energy_required=2,ingredients={{"splitter",1},{"iron-gear-wheel",10},{"electronic-circuit",10}},result="fast-splitter",requester_paste_multiplier=4}</v>
      </c>
      <c r="B151" t="str">
        <f t="shared" si="33"/>
        <v>{type="recipe",name="fast-splitter",enabled=false,energy_required=2,ingredients={{"splitter",1},{"iron-gear-wheel",10},{"electronic-circuit",10}},result="fast-splitter",requester_paste_multiplier=4}</v>
      </c>
      <c r="C151" t="str">
        <f t="shared" si="34"/>
        <v>{type="recipe",name="fast-splitter",enabled=false,energy_required=2,ingredients={{"splitter",1},{"iron-gear-wheel",10},{"electronic-circuit",10}},result="fast-splitter",requester_paste_multiplier=4}</v>
      </c>
      <c r="D151" t="str">
        <f t="shared" si="35"/>
        <v>type="recipe",name="fast-splitter",enabled=false,energy_required=2,ingredients={{"splitter",1},{"iron-gear-wheel",10},{"electronic-circuit",10}},result="fast-splitter",requester_paste_multiplier=4</v>
      </c>
      <c r="E151" t="str">
        <f t="shared" si="36"/>
        <v>"fast-splitter"</v>
      </c>
      <c r="F151" t="str">
        <f t="shared" si="36"/>
        <v>"fast-splitter"</v>
      </c>
      <c r="G151">
        <f t="shared" si="37"/>
        <v>1</v>
      </c>
      <c r="H151">
        <f t="shared" si="38"/>
        <v>2</v>
      </c>
      <c r="I151" t="str">
        <f t="shared" si="32"/>
        <v/>
      </c>
      <c r="J151" t="str">
        <f t="shared" si="45"/>
        <v>{"splitter",1}{"iron-gear-wheel",10}{"electronic-circuit",10}</v>
      </c>
      <c r="K151" t="str">
        <f t="shared" si="39"/>
        <v>{"splitter",1}</v>
      </c>
      <c r="L151" t="str">
        <f t="shared" si="44"/>
        <v>{"iron-gear-wheel",10}</v>
      </c>
      <c r="M151" t="str">
        <f t="shared" si="40"/>
        <v>{"electronic-circuit",10}</v>
      </c>
      <c r="N151" t="str">
        <f t="shared" si="41"/>
        <v/>
      </c>
      <c r="O151" t="str">
        <f t="shared" si="42"/>
        <v/>
      </c>
      <c r="P151">
        <f t="shared" si="43"/>
        <v>85</v>
      </c>
      <c r="Q151">
        <f t="shared" si="43"/>
        <v>75</v>
      </c>
      <c r="R151">
        <f t="shared" si="43"/>
        <v>15</v>
      </c>
      <c r="S151">
        <f t="shared" si="43"/>
        <v>0</v>
      </c>
      <c r="T151">
        <f t="shared" si="43"/>
        <v>0</v>
      </c>
      <c r="U151">
        <f t="shared" si="43"/>
        <v>0</v>
      </c>
      <c r="V151">
        <f t="shared" si="43"/>
        <v>0</v>
      </c>
    </row>
    <row r="152" spans="1:22" x14ac:dyDescent="0.3">
      <c r="A152" t="str">
        <f>'Paste Here!'!A151</f>
        <v>{type="recipe",name="express-splitter",category="crafting-with-fluid",enabled=false,energy_required=2,ingredients={{"fast-splitter",1},{"iron-gear-wheel",10},{"advanced-circuit",10},{type="fluid",name="lubricant",amount=80}},result="express-splitter"}</v>
      </c>
      <c r="B152" t="str">
        <f t="shared" si="33"/>
        <v>{type="recipe",name="express-splitter",category="crafting-with-fluid",enabled=false,energy_required=2,ingredients={{"fast-splitter",1},{"iron-gear-wheel",10},{"advanced-circuit",10},{type="fluid",name="lubricant",amount=80}},result="express-splitter"}</v>
      </c>
      <c r="C152" t="str">
        <f t="shared" si="34"/>
        <v>{type="recipe",name="express-splitter",category="crafting-with-fluid",enabled=false,energy_required=2,ingredients={{"fast-splitter",1},{"iron-gear-wheel",10},{"advanced-circuit",10},{type="fluid",name="lubricant",amount=80}},result="express-splitter"}</v>
      </c>
      <c r="D152" t="str">
        <f t="shared" si="35"/>
        <v>type="recipe",name="express-splitter",category="crafting-with-fluid",enabled=false,energy_required=2,ingredients={{"fast-splitter",1},{"iron-gear-wheel",10},{"advanced-circuit",10},{type="fluid",name="lubricant",amount=80}},result="express-splitter"</v>
      </c>
      <c r="E152" t="str">
        <f t="shared" si="36"/>
        <v>"express-splitter"</v>
      </c>
      <c r="F152" t="str">
        <f t="shared" si="36"/>
        <v>"express-splitter"</v>
      </c>
      <c r="G152">
        <f t="shared" si="37"/>
        <v>1</v>
      </c>
      <c r="H152">
        <f t="shared" si="38"/>
        <v>2</v>
      </c>
      <c r="I152" t="str">
        <f t="shared" si="32"/>
        <v/>
      </c>
      <c r="J152" t="str">
        <f t="shared" si="45"/>
        <v>{"fast-splitter",1}{"iron-gear-wheel",10}{"advanced-circuit",10}{"lubricant",80}</v>
      </c>
      <c r="K152" t="str">
        <f t="shared" si="39"/>
        <v>{"fast-splitter",1}</v>
      </c>
      <c r="L152" t="str">
        <f t="shared" si="44"/>
        <v>{"iron-gear-wheel",10}</v>
      </c>
      <c r="M152" t="str">
        <f t="shared" si="40"/>
        <v>{"advanced-circuit",10}</v>
      </c>
      <c r="N152" t="str">
        <f t="shared" si="41"/>
        <v>{"lubricant",80}</v>
      </c>
      <c r="O152" t="str">
        <f t="shared" si="42"/>
        <v/>
      </c>
      <c r="P152">
        <f t="shared" si="43"/>
        <v>165</v>
      </c>
      <c r="Q152">
        <f t="shared" si="43"/>
        <v>215</v>
      </c>
      <c r="R152">
        <f t="shared" si="43"/>
        <v>35</v>
      </c>
      <c r="S152">
        <f t="shared" si="43"/>
        <v>0</v>
      </c>
      <c r="T152">
        <f t="shared" si="43"/>
        <v>40</v>
      </c>
      <c r="U152">
        <f t="shared" si="43"/>
        <v>40</v>
      </c>
      <c r="V152">
        <f t="shared" si="43"/>
        <v>0</v>
      </c>
    </row>
    <row r="153" spans="1:22" x14ac:dyDescent="0.3">
      <c r="A153" t="str">
        <f>'Paste Here!'!A152</f>
        <v>{type="recipe",name="advanced-circuit",normal={enabled=false,energy_required=6,ingredients={{"electronic-circuit",2},{"plastic-bar",2},{"copper-cable",4}},result="advanced-circuit",requester_paste_multiplier=5},expensive={enabled=false,energy_required=6,ingredients={{"electronic-circuit",2},{"plastic-bar",4},{"copper-cable",8}},result="advanced-circuit",requester_paste_multiplier=5}}</v>
      </c>
      <c r="B153" t="str">
        <f t="shared" si="33"/>
        <v>{type="recipe",name="advanced-circuit",normal={enabled=false,energy_required=6,ingredients={{"electronic-circuit",2},{"plastic-bar",2},{"copper-cable",4}},result="advanced-circuit",requester_paste_multiplier=5},expensive={enabled=false,energy_required=6,ingredients={{"electronic-circuit",2},{"plastic-bar",4},{"copper-cable",8}},result="advanced-circuit",requester_paste_multiplier=5}}</v>
      </c>
      <c r="C153" t="str">
        <f t="shared" si="34"/>
        <v>{type="recipe",name="advanced-circuit",enabled=false,energy_required=6,ingredients={{"electronic-circuit",2},{"plastic-bar",4},{"copper-cable",8}},result="advanced-circuit",requester_paste_multiplier=5}</v>
      </c>
      <c r="D153" t="str">
        <f t="shared" si="35"/>
        <v>type="recipe",name="advanced-circuit",enabled=false,energy_required=6,ingredients={{"electronic-circuit",2},{"plastic-bar",4},{"copper-cable",8}},result="advanced-circuit",requester_paste_multiplier=5</v>
      </c>
      <c r="E153" t="str">
        <f t="shared" si="36"/>
        <v>"advanced-circuit"</v>
      </c>
      <c r="F153" t="str">
        <f t="shared" si="36"/>
        <v>"advanced-circuit"</v>
      </c>
      <c r="G153">
        <f t="shared" si="37"/>
        <v>1</v>
      </c>
      <c r="H153">
        <f t="shared" si="38"/>
        <v>6</v>
      </c>
      <c r="I153" t="str">
        <f t="shared" si="32"/>
        <v/>
      </c>
      <c r="J153" t="str">
        <f t="shared" si="45"/>
        <v>{"electronic-circuit",2}{"plastic-bar",4}{"copper-cable",8}</v>
      </c>
      <c r="K153" t="str">
        <f t="shared" si="39"/>
        <v>{"electronic-circuit",2}</v>
      </c>
      <c r="L153" t="str">
        <f t="shared" si="44"/>
        <v>{"plastic-bar",4}</v>
      </c>
      <c r="M153" t="str">
        <f t="shared" si="40"/>
        <v>{"copper-cable",8}</v>
      </c>
      <c r="N153" t="str">
        <f t="shared" si="41"/>
        <v/>
      </c>
      <c r="O153" t="str">
        <f t="shared" si="42"/>
        <v/>
      </c>
      <c r="P153">
        <f t="shared" si="43"/>
        <v>4</v>
      </c>
      <c r="Q153">
        <f t="shared" si="43"/>
        <v>14</v>
      </c>
      <c r="R153">
        <f t="shared" si="43"/>
        <v>2</v>
      </c>
      <c r="S153">
        <f t="shared" si="43"/>
        <v>0</v>
      </c>
      <c r="T153">
        <f t="shared" si="43"/>
        <v>4</v>
      </c>
      <c r="U153">
        <f t="shared" si="43"/>
        <v>4</v>
      </c>
      <c r="V153">
        <f t="shared" si="43"/>
        <v>0</v>
      </c>
    </row>
    <row r="154" spans="1:22" x14ac:dyDescent="0.3">
      <c r="A154" t="str">
        <f>'Paste Here!'!A153</f>
        <v>{type="recipe",name="processing-unit",category="crafting-with-fluid",normal={enabled=false,energy_required=10,ingredients={{"electronic-circuit",20},{"advanced-circuit",2},{type="fluid",name="sulfuric-acid",amount=5}},result="processing-unit"},expensive={enabled=false,energy_required=10,ingredients={{"electronic-circuit",20},{"advanced-circuit",2},{type="fluid",name="sulfuric-acid",amount=10}},result="processing-unit"}}</v>
      </c>
      <c r="B154" t="str">
        <f t="shared" si="33"/>
        <v>{type="recipe",name="processing-unit",category="crafting-with-fluid",normal={enabled=false,energy_required=10,ingredients={{"electronic-circuit",20},{"advanced-circuit",2},{type="fluid",name="sulfuric-acid",amount=5}},result="processing-unit"},expensive={enabled=false,energy_required=10,ingredients={{"electronic-circuit",20},{"advanced-circuit",2},{type="fluid",name="sulfuric-acid",amount=10}},result="processing-unit"}}</v>
      </c>
      <c r="C154" t="str">
        <f t="shared" si="34"/>
        <v>{type="recipe",name="processing-unit",category="crafting-with-fluid",enabled=false,energy_required=10,ingredients={{"electronic-circuit",20},{"advanced-circuit",2},{type="fluid",name="sulfuric-acid",amount=10}},result="processing-unit"}</v>
      </c>
      <c r="D154" t="str">
        <f t="shared" si="35"/>
        <v>type="recipe",name="processing-unit",category="crafting-with-fluid",enabled=false,energy_required=10,ingredients={{"electronic-circuit",20},{"advanced-circuit",2},{type="fluid",name="sulfuric-acid",amount=10}},result="processing-unit"</v>
      </c>
      <c r="E154" t="str">
        <f t="shared" si="36"/>
        <v>"processing-unit"</v>
      </c>
      <c r="F154" t="str">
        <f t="shared" si="36"/>
        <v>"processing-unit"</v>
      </c>
      <c r="G154">
        <f t="shared" si="37"/>
        <v>1</v>
      </c>
      <c r="H154">
        <f t="shared" si="38"/>
        <v>10</v>
      </c>
      <c r="I154" t="str">
        <f t="shared" si="32"/>
        <v/>
      </c>
      <c r="J154" t="str">
        <f t="shared" si="45"/>
        <v>{"electronic-circuit",20}{"advanced-circuit",2}{"sulfuric-acid",10}</v>
      </c>
      <c r="K154" t="str">
        <f t="shared" si="39"/>
        <v>{"electronic-circuit",20}</v>
      </c>
      <c r="L154" t="str">
        <f t="shared" si="44"/>
        <v>{"advanced-circuit",2}</v>
      </c>
      <c r="M154" t="str">
        <f t="shared" si="40"/>
        <v>{"sulfuric-acid",10}</v>
      </c>
      <c r="N154" t="str">
        <f t="shared" si="41"/>
        <v/>
      </c>
      <c r="O154" t="str">
        <f t="shared" si="42"/>
        <v/>
      </c>
      <c r="P154">
        <f t="shared" si="43"/>
        <v>58</v>
      </c>
      <c r="Q154">
        <f t="shared" si="43"/>
        <v>128</v>
      </c>
      <c r="R154">
        <f t="shared" si="43"/>
        <v>24</v>
      </c>
      <c r="S154">
        <f t="shared" si="43"/>
        <v>0</v>
      </c>
      <c r="T154">
        <f t="shared" si="43"/>
        <v>8</v>
      </c>
      <c r="U154">
        <f t="shared" si="43"/>
        <v>8</v>
      </c>
      <c r="V154">
        <f t="shared" si="43"/>
        <v>0</v>
      </c>
    </row>
    <row r="155" spans="1:22" x14ac:dyDescent="0.3">
      <c r="A155" t="str">
        <f>'Paste Here!'!A154</f>
        <v>{type="recipe",name="logistic-robot",enabled=false,ingredients={{"flying-robot-frame",1},{"advanced-circuit",2}},result="logistic-robot"}</v>
      </c>
      <c r="B155" t="str">
        <f t="shared" si="33"/>
        <v>{type="recipe",name="logistic-robot",enabled=false,ingredients={{"flying-robot-frame",1},{"advanced-circuit",2}},result="logistic-robot"}</v>
      </c>
      <c r="C155" t="str">
        <f t="shared" si="34"/>
        <v>{type="recipe",name="logistic-robot",enabled=false,ingredients={{"flying-robot-frame",1},{"advanced-circuit",2}},result="logistic-robot"}</v>
      </c>
      <c r="D155" t="str">
        <f t="shared" si="35"/>
        <v>type="recipe",name="logistic-robot",enabled=false,ingredients={{"flying-robot-frame",1},{"advanced-circuit",2}},result="logistic-robot"</v>
      </c>
      <c r="E155" t="str">
        <f t="shared" si="36"/>
        <v>"logistic-robot"</v>
      </c>
      <c r="F155" t="str">
        <f t="shared" si="36"/>
        <v>"logistic-robot"</v>
      </c>
      <c r="G155">
        <f t="shared" si="37"/>
        <v>1</v>
      </c>
      <c r="H155" t="e">
        <f t="shared" si="38"/>
        <v>#VALUE!</v>
      </c>
      <c r="I155" t="str">
        <f t="shared" si="32"/>
        <v/>
      </c>
      <c r="J155" t="str">
        <f t="shared" si="45"/>
        <v>{"flying-robot-frame",1}{"advanced-circuit",2}</v>
      </c>
      <c r="K155" t="str">
        <f t="shared" si="39"/>
        <v>{"flying-robot-frame",1}</v>
      </c>
      <c r="L155" t="str">
        <f t="shared" si="44"/>
        <v>{"advanced-circuit",2}</v>
      </c>
      <c r="M155" t="str">
        <f t="shared" si="40"/>
        <v/>
      </c>
      <c r="N155" t="str">
        <f t="shared" si="41"/>
        <v/>
      </c>
      <c r="O155" t="str">
        <f t="shared" si="42"/>
        <v/>
      </c>
      <c r="P155">
        <f t="shared" si="43"/>
        <v>128</v>
      </c>
      <c r="Q155">
        <f t="shared" si="43"/>
        <v>55</v>
      </c>
      <c r="R155">
        <f t="shared" si="43"/>
        <v>9</v>
      </c>
      <c r="S155">
        <f t="shared" si="43"/>
        <v>2</v>
      </c>
      <c r="T155">
        <f t="shared" si="43"/>
        <v>8</v>
      </c>
      <c r="U155">
        <f t="shared" si="43"/>
        <v>8</v>
      </c>
      <c r="V155">
        <f t="shared" si="43"/>
        <v>0</v>
      </c>
    </row>
    <row r="156" spans="1:22" x14ac:dyDescent="0.3">
      <c r="A156" t="str">
        <f>'Paste Here!'!A155</f>
        <v>{type="recipe",name="construction-robot",enabled=false,ingredients={{"flying-robot-frame",1},{"electronic-circuit",2}},result="construction-robot"}</v>
      </c>
      <c r="B156" t="str">
        <f t="shared" si="33"/>
        <v>{type="recipe",name="construction-robot",enabled=false,ingredients={{"flying-robot-frame",1},{"electronic-circuit",2}},result="construction-robot"}</v>
      </c>
      <c r="C156" t="str">
        <f t="shared" si="34"/>
        <v>{type="recipe",name="construction-robot",enabled=false,ingredients={{"flying-robot-frame",1},{"electronic-circuit",2}},result="construction-robot"}</v>
      </c>
      <c r="D156" t="str">
        <f t="shared" si="35"/>
        <v>type="recipe",name="construction-robot",enabled=false,ingredients={{"flying-robot-frame",1},{"electronic-circuit",2}},result="construction-robot"</v>
      </c>
      <c r="E156" t="str">
        <f t="shared" si="36"/>
        <v>"construction-robot"</v>
      </c>
      <c r="F156" t="str">
        <f t="shared" si="36"/>
        <v>"construction-robot"</v>
      </c>
      <c r="G156">
        <f t="shared" si="37"/>
        <v>1</v>
      </c>
      <c r="H156" t="e">
        <f t="shared" si="38"/>
        <v>#VALUE!</v>
      </c>
      <c r="I156" t="str">
        <f t="shared" si="32"/>
        <v/>
      </c>
      <c r="J156" t="str">
        <f t="shared" si="45"/>
        <v>{"flying-robot-frame",1}{"electronic-circuit",2}</v>
      </c>
      <c r="K156" t="str">
        <f t="shared" si="39"/>
        <v>{"flying-robot-frame",1}</v>
      </c>
      <c r="L156" t="str">
        <f t="shared" si="44"/>
        <v>{"electronic-circuit",2}</v>
      </c>
      <c r="M156" t="str">
        <f t="shared" si="40"/>
        <v/>
      </c>
      <c r="N156" t="str">
        <f t="shared" si="41"/>
        <v/>
      </c>
      <c r="O156" t="str">
        <f t="shared" si="42"/>
        <v/>
      </c>
      <c r="P156">
        <f t="shared" si="43"/>
        <v>124</v>
      </c>
      <c r="Q156">
        <f t="shared" si="43"/>
        <v>37</v>
      </c>
      <c r="R156">
        <f t="shared" si="43"/>
        <v>7</v>
      </c>
      <c r="S156">
        <f t="shared" si="43"/>
        <v>2</v>
      </c>
      <c r="T156">
        <f t="shared" si="43"/>
        <v>0</v>
      </c>
      <c r="U156">
        <f t="shared" si="43"/>
        <v>0</v>
      </c>
      <c r="V156">
        <f t="shared" si="43"/>
        <v>0</v>
      </c>
    </row>
    <row r="157" spans="1:22" x14ac:dyDescent="0.3">
      <c r="A157" t="str">
        <f>'Paste Here!'!A156</f>
        <v>{type="recipe",name="logistic-chest-passive-provider",enabled=false,ingredients={{"steel-chest",1},{"electronic-circuit",3},{"advanced-circuit",1}},result="logistic-chest-passive-provider",requester_paste_multiplier=4}</v>
      </c>
      <c r="B157" t="str">
        <f t="shared" si="33"/>
        <v>{type="recipe",name="logistic-chest-passive-provider",enabled=false,ingredients={{"steel-chest",1},{"electronic-circuit",3},{"advanced-circuit",1}},result="logistic-chest-passive-provider",requester_paste_multiplier=4}</v>
      </c>
      <c r="C157" t="str">
        <f t="shared" si="34"/>
        <v>{type="recipe",name="logistic-chest-passive-provider",enabled=false,ingredients={{"steel-chest",1},{"electronic-circuit",3},{"advanced-circuit",1}},result="logistic-chest-passive-provider",requester_paste_multiplier=4}</v>
      </c>
      <c r="D157" t="str">
        <f t="shared" si="35"/>
        <v>type="recipe",name="logistic-chest-passive-provider",enabled=false,ingredients={{"steel-chest",1},{"electronic-circuit",3},{"advanced-circuit",1}},result="logistic-chest-passive-provider",requester_paste_multiplier=4</v>
      </c>
      <c r="E157" t="str">
        <f t="shared" si="36"/>
        <v>"logistic-chest-passive-provider"</v>
      </c>
      <c r="F157" t="str">
        <f t="shared" si="36"/>
        <v>"logistic-chest-passive-provider"</v>
      </c>
      <c r="G157">
        <f t="shared" si="37"/>
        <v>1</v>
      </c>
      <c r="H157" t="e">
        <f t="shared" si="38"/>
        <v>#VALUE!</v>
      </c>
      <c r="I157" t="str">
        <f t="shared" si="32"/>
        <v/>
      </c>
      <c r="J157" t="str">
        <f t="shared" si="45"/>
        <v>{"steel-chest",1}{"electronic-circuit",3}{"advanced-circuit",1}</v>
      </c>
      <c r="K157" t="str">
        <f t="shared" si="39"/>
        <v>{"steel-chest",1}</v>
      </c>
      <c r="L157" t="str">
        <f t="shared" si="44"/>
        <v>{"electronic-circuit",3}</v>
      </c>
      <c r="M157" t="str">
        <f t="shared" si="40"/>
        <v>{"advanced-circuit",1}</v>
      </c>
      <c r="N157" t="str">
        <f t="shared" si="41"/>
        <v/>
      </c>
      <c r="O157" t="str">
        <f t="shared" si="42"/>
        <v/>
      </c>
      <c r="P157">
        <f t="shared" si="43"/>
        <v>90</v>
      </c>
      <c r="Q157">
        <f t="shared" si="43"/>
        <v>29</v>
      </c>
      <c r="R157">
        <f t="shared" si="43"/>
        <v>5</v>
      </c>
      <c r="S157">
        <f t="shared" si="43"/>
        <v>8</v>
      </c>
      <c r="T157">
        <f t="shared" si="43"/>
        <v>4</v>
      </c>
      <c r="U157">
        <f t="shared" si="43"/>
        <v>4</v>
      </c>
      <c r="V157">
        <f t="shared" si="43"/>
        <v>0</v>
      </c>
    </row>
    <row r="158" spans="1:22" x14ac:dyDescent="0.3">
      <c r="A158" t="str">
        <f>'Paste Here!'!A157</f>
        <v>{type="recipe",name="logistic-chest-active-provider",enabled=false,ingredients={{"steel-chest",1},{"electronic-circuit",3},{"advanced-circuit",1}},result="logistic-chest-active-provider",requester_paste_multiplier=4}</v>
      </c>
      <c r="B158" t="str">
        <f t="shared" si="33"/>
        <v>{type="recipe",name="logistic-chest-active-provider",enabled=false,ingredients={{"steel-chest",1},{"electronic-circuit",3},{"advanced-circuit",1}},result="logistic-chest-active-provider",requester_paste_multiplier=4}</v>
      </c>
      <c r="C158" t="str">
        <f t="shared" si="34"/>
        <v>{type="recipe",name="logistic-chest-active-provider",enabled=false,ingredients={{"steel-chest",1},{"electronic-circuit",3},{"advanced-circuit",1}},result="logistic-chest-active-provider",requester_paste_multiplier=4}</v>
      </c>
      <c r="D158" t="str">
        <f t="shared" si="35"/>
        <v>type="recipe",name="logistic-chest-active-provider",enabled=false,ingredients={{"steel-chest",1},{"electronic-circuit",3},{"advanced-circuit",1}},result="logistic-chest-active-provider",requester_paste_multiplier=4</v>
      </c>
      <c r="E158" t="str">
        <f t="shared" si="36"/>
        <v>"logistic-chest-active-provider"</v>
      </c>
      <c r="F158" t="str">
        <f t="shared" si="36"/>
        <v>"logistic-chest-active-provider"</v>
      </c>
      <c r="G158">
        <f t="shared" si="37"/>
        <v>1</v>
      </c>
      <c r="H158" t="e">
        <f t="shared" si="38"/>
        <v>#VALUE!</v>
      </c>
      <c r="I158" t="str">
        <f t="shared" si="32"/>
        <v/>
      </c>
      <c r="J158" t="str">
        <f t="shared" si="45"/>
        <v>{"steel-chest",1}{"electronic-circuit",3}{"advanced-circuit",1}</v>
      </c>
      <c r="K158" t="str">
        <f t="shared" si="39"/>
        <v>{"steel-chest",1}</v>
      </c>
      <c r="L158" t="str">
        <f t="shared" si="44"/>
        <v>{"electronic-circuit",3}</v>
      </c>
      <c r="M158" t="str">
        <f t="shared" si="40"/>
        <v>{"advanced-circuit",1}</v>
      </c>
      <c r="N158" t="str">
        <f t="shared" si="41"/>
        <v/>
      </c>
      <c r="O158" t="str">
        <f t="shared" si="42"/>
        <v/>
      </c>
      <c r="P158">
        <f t="shared" si="43"/>
        <v>90</v>
      </c>
      <c r="Q158">
        <f t="shared" si="43"/>
        <v>29</v>
      </c>
      <c r="R158">
        <f t="shared" si="43"/>
        <v>5</v>
      </c>
      <c r="S158">
        <f t="shared" si="43"/>
        <v>8</v>
      </c>
      <c r="T158">
        <f t="shared" si="43"/>
        <v>4</v>
      </c>
      <c r="U158">
        <f t="shared" si="43"/>
        <v>4</v>
      </c>
      <c r="V158">
        <f t="shared" si="43"/>
        <v>0</v>
      </c>
    </row>
    <row r="159" spans="1:22" x14ac:dyDescent="0.3">
      <c r="A159" t="str">
        <f>'Paste Here!'!A158</f>
        <v>{type="recipe",name="logistic-chest-storage",enabled=false,ingredients={{"steel-chest",1},{"electronic-circuit",3},{"advanced-circuit",1}},result="logistic-chest-storage",requester_paste_multiplier=4}</v>
      </c>
      <c r="B159" t="str">
        <f t="shared" si="33"/>
        <v>{type="recipe",name="logistic-chest-storage",enabled=false,ingredients={{"steel-chest",1},{"electronic-circuit",3},{"advanced-circuit",1}},result="logistic-chest-storage",requester_paste_multiplier=4}</v>
      </c>
      <c r="C159" t="str">
        <f t="shared" si="34"/>
        <v>{type="recipe",name="logistic-chest-storage",enabled=false,ingredients={{"steel-chest",1},{"electronic-circuit",3},{"advanced-circuit",1}},result="logistic-chest-storage",requester_paste_multiplier=4}</v>
      </c>
      <c r="D159" t="str">
        <f t="shared" si="35"/>
        <v>type="recipe",name="logistic-chest-storage",enabled=false,ingredients={{"steel-chest",1},{"electronic-circuit",3},{"advanced-circuit",1}},result="logistic-chest-storage",requester_paste_multiplier=4</v>
      </c>
      <c r="E159" t="str">
        <f t="shared" si="36"/>
        <v>"logistic-chest-storage"</v>
      </c>
      <c r="F159" t="str">
        <f t="shared" si="36"/>
        <v>"logistic-chest-storage"</v>
      </c>
      <c r="G159">
        <f t="shared" si="37"/>
        <v>1</v>
      </c>
      <c r="H159" t="e">
        <f t="shared" si="38"/>
        <v>#VALUE!</v>
      </c>
      <c r="I159" t="str">
        <f t="shared" si="32"/>
        <v/>
      </c>
      <c r="J159" t="str">
        <f t="shared" si="45"/>
        <v>{"steel-chest",1}{"electronic-circuit",3}{"advanced-circuit",1}</v>
      </c>
      <c r="K159" t="str">
        <f t="shared" si="39"/>
        <v>{"steel-chest",1}</v>
      </c>
      <c r="L159" t="str">
        <f t="shared" si="44"/>
        <v>{"electronic-circuit",3}</v>
      </c>
      <c r="M159" t="str">
        <f t="shared" si="40"/>
        <v>{"advanced-circuit",1}</v>
      </c>
      <c r="N159" t="str">
        <f t="shared" si="41"/>
        <v/>
      </c>
      <c r="O159" t="str">
        <f t="shared" si="42"/>
        <v/>
      </c>
      <c r="P159">
        <f t="shared" si="43"/>
        <v>90</v>
      </c>
      <c r="Q159">
        <f t="shared" si="43"/>
        <v>29</v>
      </c>
      <c r="R159">
        <f t="shared" si="43"/>
        <v>5</v>
      </c>
      <c r="S159">
        <f t="shared" si="43"/>
        <v>8</v>
      </c>
      <c r="T159">
        <f t="shared" si="43"/>
        <v>4</v>
      </c>
      <c r="U159">
        <f t="shared" si="43"/>
        <v>4</v>
      </c>
      <c r="V159">
        <f t="shared" si="43"/>
        <v>0</v>
      </c>
    </row>
    <row r="160" spans="1:22" x14ac:dyDescent="0.3">
      <c r="A160" t="str">
        <f>'Paste Here!'!A159</f>
        <v>{type="recipe",name="logistic-chest-requester",enabled=false,ingredients={{"steel-chest",1},{"electronic-circuit",3},{"advanced-circuit",1}},result="logistic-chest-requester",requester_paste_multiplier=4}</v>
      </c>
      <c r="B160" t="str">
        <f t="shared" si="33"/>
        <v>{type="recipe",name="logistic-chest-requester",enabled=false,ingredients={{"steel-chest",1},{"electronic-circuit",3},{"advanced-circuit",1}},result="logistic-chest-requester",requester_paste_multiplier=4}</v>
      </c>
      <c r="C160" t="str">
        <f t="shared" si="34"/>
        <v>{type="recipe",name="logistic-chest-requester",enabled=false,ingredients={{"steel-chest",1},{"electronic-circuit",3},{"advanced-circuit",1}},result="logistic-chest-requester",requester_paste_multiplier=4}</v>
      </c>
      <c r="D160" t="str">
        <f t="shared" si="35"/>
        <v>type="recipe",name="logistic-chest-requester",enabled=false,ingredients={{"steel-chest",1},{"electronic-circuit",3},{"advanced-circuit",1}},result="logistic-chest-requester",requester_paste_multiplier=4</v>
      </c>
      <c r="E160" t="str">
        <f t="shared" si="36"/>
        <v>"logistic-chest-requester"</v>
      </c>
      <c r="F160" t="str">
        <f t="shared" si="36"/>
        <v>"logistic-chest-requester"</v>
      </c>
      <c r="G160">
        <f t="shared" si="37"/>
        <v>1</v>
      </c>
      <c r="H160" t="e">
        <f t="shared" si="38"/>
        <v>#VALUE!</v>
      </c>
      <c r="I160" t="str">
        <f t="shared" si="32"/>
        <v/>
      </c>
      <c r="J160" t="str">
        <f t="shared" si="45"/>
        <v>{"steel-chest",1}{"electronic-circuit",3}{"advanced-circuit",1}</v>
      </c>
      <c r="K160" t="str">
        <f t="shared" si="39"/>
        <v>{"steel-chest",1}</v>
      </c>
      <c r="L160" t="str">
        <f t="shared" si="44"/>
        <v>{"electronic-circuit",3}</v>
      </c>
      <c r="M160" t="str">
        <f t="shared" si="40"/>
        <v>{"advanced-circuit",1}</v>
      </c>
      <c r="N160" t="str">
        <f t="shared" si="41"/>
        <v/>
      </c>
      <c r="O160" t="str">
        <f t="shared" si="42"/>
        <v/>
      </c>
      <c r="P160">
        <f t="shared" si="43"/>
        <v>90</v>
      </c>
      <c r="Q160">
        <f t="shared" si="43"/>
        <v>29</v>
      </c>
      <c r="R160">
        <f t="shared" si="43"/>
        <v>5</v>
      </c>
      <c r="S160">
        <f t="shared" si="43"/>
        <v>8</v>
      </c>
      <c r="T160">
        <f t="shared" si="43"/>
        <v>4</v>
      </c>
      <c r="U160">
        <f t="shared" si="43"/>
        <v>4</v>
      </c>
      <c r="V160">
        <f t="shared" si="43"/>
        <v>0</v>
      </c>
    </row>
    <row r="161" spans="1:22" x14ac:dyDescent="0.3">
      <c r="A161" t="str">
        <f>'Paste Here!'!A160</f>
        <v>{type="recipe",name="rocket-silo",enabled=false,ingredients={{"steel-plate",1000},{"concrete",1000},{"pipe",100},{"processing-unit",200},{"electric-engine-unit",200}},energy_required=30,result="rocket-silo",requester_paste_multiplier=1}</v>
      </c>
      <c r="B161" t="str">
        <f t="shared" si="33"/>
        <v>{type="recipe",name="rocket-silo",enabled=false,ingredients={{"steel-plate",1000},{"concrete",1000},{"pipe",100},{"processing-unit",200},{"electric-engine-unit",200}},energy_required=30,result="rocket-silo",requester_paste_multiplier=1}</v>
      </c>
      <c r="C161" t="str">
        <f t="shared" si="34"/>
        <v>{type="recipe",name="rocket-silo",enabled=false,ingredients={{"steel-plate",1000},{"concrete",1000},{"pipe",100},{"processing-unit",200},{"electric-engine-unit",200}},energy_required=30,result="rocket-silo",requester_paste_multiplier=1}</v>
      </c>
      <c r="D161" t="str">
        <f t="shared" si="35"/>
        <v>type="recipe",name="rocket-silo",enabled=false,ingredients={{"steel-plate",1000},{"concrete",1000},{"pipe",100},{"processing-unit",200},{"electric-engine-unit",200}},energy_required=30,result="rocket-silo",requester_paste_multiplier=1</v>
      </c>
      <c r="E161" t="str">
        <f t="shared" si="36"/>
        <v>"rocket-silo"</v>
      </c>
      <c r="F161" t="str">
        <f t="shared" si="36"/>
        <v>"rocket-silo"</v>
      </c>
      <c r="G161">
        <f t="shared" si="37"/>
        <v>1</v>
      </c>
      <c r="H161">
        <f t="shared" si="38"/>
        <v>30</v>
      </c>
      <c r="I161" t="str">
        <f t="shared" si="32"/>
        <v/>
      </c>
      <c r="J161" t="str">
        <f t="shared" si="45"/>
        <v>{"steel-plate",1000}{"concrete",1000}{"pipe",100}{"processing-unit",200}{"electric-engine-unit",200}</v>
      </c>
      <c r="K161" t="str">
        <f t="shared" si="39"/>
        <v>{"steel-plate",1000}</v>
      </c>
      <c r="L161" t="str">
        <f t="shared" si="44"/>
        <v>{"concrete",1000}</v>
      </c>
      <c r="M161" t="str">
        <f t="shared" si="40"/>
        <v>{"pipe",100}</v>
      </c>
      <c r="N161" t="str">
        <f t="shared" si="41"/>
        <v>{"processing-unit",200}</v>
      </c>
      <c r="O161" t="str">
        <f t="shared" si="42"/>
        <v>{"electric-engine-unit",200}</v>
      </c>
      <c r="P161">
        <f t="shared" si="43"/>
        <v>26200</v>
      </c>
      <c r="Q161">
        <f t="shared" si="43"/>
        <v>27600</v>
      </c>
      <c r="R161">
        <f t="shared" si="43"/>
        <v>5200</v>
      </c>
      <c r="S161">
        <f t="shared" si="43"/>
        <v>1200</v>
      </c>
      <c r="T161">
        <f t="shared" si="43"/>
        <v>1600</v>
      </c>
      <c r="U161">
        <f t="shared" si="43"/>
        <v>1600</v>
      </c>
      <c r="V161">
        <f t="shared" si="43"/>
        <v>1000</v>
      </c>
    </row>
    <row r="162" spans="1:22" x14ac:dyDescent="0.3">
      <c r="A162" t="str">
        <f>'Paste Here!'!A161</f>
        <v>{type="recipe",name="roboport",enabled=false,ingredients={{"steel-plate",45},{"iron-gear-wheel",45},{"advanced-circuit",45}},result="roboport",energy_required=15}</v>
      </c>
      <c r="B162" t="str">
        <f t="shared" si="33"/>
        <v>{type="recipe",name="roboport",enabled=false,ingredients={{"steel-plate",45},{"iron-gear-wheel",45},{"advanced-circuit",45}},result="roboport",energy_required=15}</v>
      </c>
      <c r="C162" t="str">
        <f t="shared" si="34"/>
        <v>{type="recipe",name="roboport",enabled=false,ingredients={{"steel-plate",45},{"iron-gear-wheel",45},{"advanced-circuit",45}},result="roboport",energy_required=15}</v>
      </c>
      <c r="D162" t="str">
        <f t="shared" si="35"/>
        <v>type="recipe",name="roboport",enabled=false,ingredients={{"steel-plate",45},{"iron-gear-wheel",45},{"advanced-circuit",45}},result="roboport",energy_required=15</v>
      </c>
      <c r="E162" t="str">
        <f t="shared" si="36"/>
        <v>"roboport"</v>
      </c>
      <c r="F162" t="str">
        <f t="shared" si="36"/>
        <v>"roboport"</v>
      </c>
      <c r="G162">
        <f t="shared" si="37"/>
        <v>1</v>
      </c>
      <c r="H162">
        <f t="shared" si="38"/>
        <v>15</v>
      </c>
      <c r="I162" t="str">
        <f t="shared" si="32"/>
        <v/>
      </c>
      <c r="J162" t="str">
        <f t="shared" si="45"/>
        <v>{"steel-plate",45}{"iron-gear-wheel",45}{"advanced-circuit",45}</v>
      </c>
      <c r="K162" t="str">
        <f t="shared" si="39"/>
        <v>{"steel-plate",45}</v>
      </c>
      <c r="L162" t="str">
        <f t="shared" si="44"/>
        <v>{"iron-gear-wheel",45}</v>
      </c>
      <c r="M162" t="str">
        <f t="shared" si="40"/>
        <v>{"advanced-circuit",45}</v>
      </c>
      <c r="N162" t="str">
        <f t="shared" si="41"/>
        <v/>
      </c>
      <c r="O162" t="str">
        <f t="shared" si="42"/>
        <v/>
      </c>
      <c r="P162">
        <f t="shared" si="43"/>
        <v>810</v>
      </c>
      <c r="Q162">
        <f t="shared" si="43"/>
        <v>630</v>
      </c>
      <c r="R162">
        <f t="shared" si="43"/>
        <v>90</v>
      </c>
      <c r="S162">
        <f t="shared" si="43"/>
        <v>45</v>
      </c>
      <c r="T162">
        <f t="shared" si="43"/>
        <v>180</v>
      </c>
      <c r="U162">
        <f t="shared" si="43"/>
        <v>180</v>
      </c>
      <c r="V162">
        <f t="shared" si="43"/>
        <v>0</v>
      </c>
    </row>
    <row r="163" spans="1:22" x14ac:dyDescent="0.3">
      <c r="A163" t="str">
        <f>'Paste Here!'!A162</f>
        <v>{type="recipe",name="steel-axe",enabled=false,ingredients={{"steel-plate",5},{"iron-stick",2}},result="steel-axe",requester_paste_multiplier=4}</v>
      </c>
      <c r="B163" t="str">
        <f t="shared" si="33"/>
        <v>{type="recipe",name="steel-axe",enabled=false,ingredients={{"steel-plate",5},{"iron-stick",2}},result="steel-axe",requester_paste_multiplier=4}</v>
      </c>
      <c r="C163" t="str">
        <f t="shared" si="34"/>
        <v>{type="recipe",name="steel-axe",enabled=false,ingredients={{"steel-plate",5},{"iron-stick",2}},result="steel-axe",requester_paste_multiplier=4}</v>
      </c>
      <c r="D163" t="str">
        <f t="shared" si="35"/>
        <v>type="recipe",name="steel-axe",enabled=false,ingredients={{"steel-plate",5},{"iron-stick",2}},result="steel-axe",requester_paste_multiplier=4</v>
      </c>
      <c r="E163" t="str">
        <f t="shared" si="36"/>
        <v>"steel-axe"</v>
      </c>
      <c r="F163" t="str">
        <f t="shared" si="36"/>
        <v>"steel-axe"</v>
      </c>
      <c r="G163">
        <f t="shared" si="37"/>
        <v>1</v>
      </c>
      <c r="H163" t="e">
        <f t="shared" si="38"/>
        <v>#VALUE!</v>
      </c>
      <c r="I163" t="str">
        <f t="shared" si="32"/>
        <v/>
      </c>
      <c r="J163" t="str">
        <f t="shared" si="45"/>
        <v>{"steel-plate",5}{"iron-stick",2}</v>
      </c>
      <c r="K163" t="str">
        <f t="shared" si="39"/>
        <v>{"steel-plate",5}</v>
      </c>
      <c r="L163" t="str">
        <f t="shared" si="44"/>
        <v>{"iron-stick",2}</v>
      </c>
      <c r="M163" t="str">
        <f t="shared" si="40"/>
        <v/>
      </c>
      <c r="N163" t="str">
        <f t="shared" si="41"/>
        <v/>
      </c>
      <c r="O163" t="str">
        <f t="shared" si="42"/>
        <v/>
      </c>
      <c r="P163">
        <f t="shared" ref="P163:V195" si="46">IFERROR(IF(MID($K163,2,LEN(P$1))=P$1,MID($K163,FIND(",",$K163,1)+1,LEN($K163)-FIND(",",$K163,1)-1),VLOOKUP(MID($K163,2,FIND(",",$K163,1)-2),$E:$Z,MATCH(P$1,$E$1:$Z$1,0),0)*MID($K163,FIND(",",$K163,1)+1,LEN($K163)-FIND(",",$K163,1)-1)),0)/$G163+IFERROR(IF(MID($L163,2,LEN(P$1))=P$1,MID($L163,FIND(",",$L163,1)+1,LEN($L163)-FIND(",",$L163,1)-1),VLOOKUP(MID($L163,2,FIND(",",$L163,1)-2),$E:$Z,MATCH(P$1,$E$1:$Z$1,0),0)*MID($L163,FIND(",",$L163,1)+1,LEN($L163)-FIND(",",$L163,1)-1)),0)/$G163+IFERROR(IF(MID($M163,2,LEN(P$1))=P$1,MID($M163,FIND(",",$M163,1)+1,LEN($M163)-FIND(",",$M163,1)-1),VLOOKUP(MID($M163,2,FIND(",",$M163,1)-2),$E:$Z,MATCH(P$1,$E$1:$Z$1,0),0)*MID($M163,FIND(",",$M163,1)+1,LEN($M163)-FIND(",",$M163,1)-1)),0)/$G163+IFERROR(IF(MID($N163,2,LEN(P$1))=P$1,MID($N163,FIND(",",$N163,1)+1,LEN($N163)-FIND(",",$N163,1)-1),VLOOKUP(MID($N163,2,FIND(",",$N163,1)-2),$E:$Z,MATCH(P$1,$E$1:$Z$1,0),0)*MID($N163,FIND(",",$N163,1)+1,LEN($N163)-FIND(",",$N163,1)-1)),0)/$G163+IFERROR(IF(MID($O163,2,LEN(P$1))=P$1,MID($O163,FIND(",",$O163,1)+1,LEN($O163)-FIND(",",$O163,1)-1),VLOOKUP(MID($O163,2,FIND(",",$O163,1)-2),$E:$Z,MATCH(P$1,$E$1:$Z$1,0),0)*MID($O163,FIND(",",$O163,1)+1,LEN($O163)-FIND(",",$O163,1)-1)),0)/$G163</f>
        <v>51</v>
      </c>
      <c r="Q163">
        <f t="shared" si="46"/>
        <v>0</v>
      </c>
      <c r="R163">
        <f t="shared" si="46"/>
        <v>0</v>
      </c>
      <c r="S163">
        <f t="shared" si="46"/>
        <v>5</v>
      </c>
      <c r="T163">
        <f t="shared" si="46"/>
        <v>0</v>
      </c>
      <c r="U163">
        <f t="shared" si="46"/>
        <v>0</v>
      </c>
      <c r="V163">
        <f t="shared" si="46"/>
        <v>0</v>
      </c>
    </row>
    <row r="164" spans="1:22" x14ac:dyDescent="0.3">
      <c r="A164" t="str">
        <f>'Paste Here!'!A163</f>
        <v>{type="recipe",name="big-electric-pole",enabled=false,ingredients={{"steel-plate",5},{"copper-plate",5}},result="big-electric-pole",requester_paste_multiplier=4}</v>
      </c>
      <c r="B164" t="str">
        <f t="shared" si="33"/>
        <v>{type="recipe",name="big-electric-pole",enabled=false,ingredients={{"steel-plate",5},{"copper-plate",5}},result="big-electric-pole",requester_paste_multiplier=4}</v>
      </c>
      <c r="C164" t="str">
        <f t="shared" si="34"/>
        <v>{type="recipe",name="big-electric-pole",enabled=false,ingredients={{"steel-plate",5},{"copper-plate",5}},result="big-electric-pole",requester_paste_multiplier=4}</v>
      </c>
      <c r="D164" t="str">
        <f t="shared" si="35"/>
        <v>type="recipe",name="big-electric-pole",enabled=false,ingredients={{"steel-plate",5},{"copper-plate",5}},result="big-electric-pole",requester_paste_multiplier=4</v>
      </c>
      <c r="E164" t="str">
        <f t="shared" si="36"/>
        <v>"big-electric-pole"</v>
      </c>
      <c r="F164" t="str">
        <f t="shared" si="36"/>
        <v>"big-electric-pole"</v>
      </c>
      <c r="G164">
        <f t="shared" si="37"/>
        <v>1</v>
      </c>
      <c r="H164" t="e">
        <f t="shared" si="38"/>
        <v>#VALUE!</v>
      </c>
      <c r="I164" t="str">
        <f t="shared" si="32"/>
        <v/>
      </c>
      <c r="J164" t="str">
        <f t="shared" si="45"/>
        <v>{"steel-plate",5}{"copper-plate",5}</v>
      </c>
      <c r="K164" t="str">
        <f t="shared" si="39"/>
        <v>{"steel-plate",5}</v>
      </c>
      <c r="L164" t="str">
        <f t="shared" si="44"/>
        <v>{"copper-plate",5}</v>
      </c>
      <c r="M164" t="str">
        <f t="shared" si="40"/>
        <v/>
      </c>
      <c r="N164" t="str">
        <f t="shared" si="41"/>
        <v/>
      </c>
      <c r="O164" t="str">
        <f t="shared" si="42"/>
        <v/>
      </c>
      <c r="P164">
        <f t="shared" si="46"/>
        <v>50</v>
      </c>
      <c r="Q164">
        <f t="shared" si="46"/>
        <v>5</v>
      </c>
      <c r="R164">
        <f t="shared" si="46"/>
        <v>0</v>
      </c>
      <c r="S164">
        <f t="shared" si="46"/>
        <v>5</v>
      </c>
      <c r="T164">
        <f t="shared" si="46"/>
        <v>0</v>
      </c>
      <c r="U164">
        <f t="shared" si="46"/>
        <v>0</v>
      </c>
      <c r="V164">
        <f t="shared" si="46"/>
        <v>0</v>
      </c>
    </row>
    <row r="165" spans="1:22" x14ac:dyDescent="0.3">
      <c r="A165" t="str">
        <f>'Paste Here!'!A164</f>
        <v>{type="recipe",name="substation",enabled=false,ingredients={{"steel-plate",10},{"advanced-circuit",5},{"copper-plate",5}},result="substation"}</v>
      </c>
      <c r="B165" t="str">
        <f t="shared" si="33"/>
        <v>{type="recipe",name="substation",enabled=false,ingredients={{"steel-plate",10},{"advanced-circuit",5},{"copper-plate",5}},result="substation"}</v>
      </c>
      <c r="C165" t="str">
        <f t="shared" si="34"/>
        <v>{type="recipe",name="substation",enabled=false,ingredients={{"steel-plate",10},{"advanced-circuit",5},{"copper-plate",5}},result="substation"}</v>
      </c>
      <c r="D165" t="str">
        <f t="shared" si="35"/>
        <v>type="recipe",name="substation",enabled=false,ingredients={{"steel-plate",10},{"advanced-circuit",5},{"copper-plate",5}},result="substation"</v>
      </c>
      <c r="E165" t="str">
        <f t="shared" si="36"/>
        <v>"substation"</v>
      </c>
      <c r="F165" t="str">
        <f t="shared" si="36"/>
        <v>"substation"</v>
      </c>
      <c r="G165">
        <f t="shared" si="37"/>
        <v>1</v>
      </c>
      <c r="H165" t="e">
        <f t="shared" si="38"/>
        <v>#VALUE!</v>
      </c>
      <c r="I165" t="str">
        <f t="shared" si="32"/>
        <v/>
      </c>
      <c r="J165" t="str">
        <f t="shared" si="45"/>
        <v>{"steel-plate",10}{"advanced-circuit",5}{"copper-plate",5}</v>
      </c>
      <c r="K165" t="str">
        <f t="shared" si="39"/>
        <v>{"steel-plate",10}</v>
      </c>
      <c r="L165" t="str">
        <f t="shared" si="44"/>
        <v>{"advanced-circuit",5}</v>
      </c>
      <c r="M165" t="str">
        <f t="shared" si="40"/>
        <v>{"copper-plate",5}</v>
      </c>
      <c r="N165" t="str">
        <f t="shared" si="41"/>
        <v/>
      </c>
      <c r="O165" t="str">
        <f t="shared" si="42"/>
        <v/>
      </c>
      <c r="P165">
        <f t="shared" si="46"/>
        <v>120</v>
      </c>
      <c r="Q165">
        <f t="shared" si="46"/>
        <v>75</v>
      </c>
      <c r="R165">
        <f t="shared" si="46"/>
        <v>10</v>
      </c>
      <c r="S165">
        <f t="shared" si="46"/>
        <v>10</v>
      </c>
      <c r="T165">
        <f t="shared" si="46"/>
        <v>20</v>
      </c>
      <c r="U165">
        <f t="shared" si="46"/>
        <v>20</v>
      </c>
      <c r="V165">
        <f t="shared" si="46"/>
        <v>0</v>
      </c>
    </row>
    <row r="166" spans="1:22" x14ac:dyDescent="0.3">
      <c r="A166" t="str">
        <f>'Paste Here!'!A165</f>
        <v>{type="recipe",name="medium-electric-pole",enabled=false,ingredients={{"steel-plate",2},{"copper-plate",2}},result="medium-electric-pole",requester_paste_multiplier=4}</v>
      </c>
      <c r="B166" t="str">
        <f t="shared" si="33"/>
        <v>{type="recipe",name="medium-electric-pole",enabled=false,ingredients={{"steel-plate",2},{"copper-plate",2}},result="medium-electric-pole",requester_paste_multiplier=4}</v>
      </c>
      <c r="C166" t="str">
        <f t="shared" si="34"/>
        <v>{type="recipe",name="medium-electric-pole",enabled=false,ingredients={{"steel-plate",2},{"copper-plate",2}},result="medium-electric-pole",requester_paste_multiplier=4}</v>
      </c>
      <c r="D166" t="str">
        <f t="shared" si="35"/>
        <v>type="recipe",name="medium-electric-pole",enabled=false,ingredients={{"steel-plate",2},{"copper-plate",2}},result="medium-electric-pole",requester_paste_multiplier=4</v>
      </c>
      <c r="E166" t="str">
        <f t="shared" si="36"/>
        <v>"medium-electric-pole"</v>
      </c>
      <c r="F166" t="str">
        <f t="shared" si="36"/>
        <v>"medium-electric-pole"</v>
      </c>
      <c r="G166">
        <f t="shared" si="37"/>
        <v>1</v>
      </c>
      <c r="H166" t="e">
        <f t="shared" si="38"/>
        <v>#VALUE!</v>
      </c>
      <c r="I166" t="str">
        <f t="shared" si="32"/>
        <v/>
      </c>
      <c r="J166" t="str">
        <f t="shared" si="45"/>
        <v>{"steel-plate",2}{"copper-plate",2}</v>
      </c>
      <c r="K166" t="str">
        <f t="shared" si="39"/>
        <v>{"steel-plate",2}</v>
      </c>
      <c r="L166" t="str">
        <f t="shared" si="44"/>
        <v>{"copper-plate",2}</v>
      </c>
      <c r="M166" t="str">
        <f t="shared" si="40"/>
        <v/>
      </c>
      <c r="N166" t="str">
        <f t="shared" si="41"/>
        <v/>
      </c>
      <c r="O166" t="str">
        <f t="shared" si="42"/>
        <v/>
      </c>
      <c r="P166">
        <f t="shared" si="46"/>
        <v>20</v>
      </c>
      <c r="Q166">
        <f t="shared" si="46"/>
        <v>2</v>
      </c>
      <c r="R166">
        <f t="shared" si="46"/>
        <v>0</v>
      </c>
      <c r="S166">
        <f t="shared" si="46"/>
        <v>2</v>
      </c>
      <c r="T166">
        <f t="shared" si="46"/>
        <v>0</v>
      </c>
      <c r="U166">
        <f t="shared" si="46"/>
        <v>0</v>
      </c>
      <c r="V166">
        <f t="shared" si="46"/>
        <v>0</v>
      </c>
    </row>
    <row r="167" spans="1:22" x14ac:dyDescent="0.3">
      <c r="A167" t="str">
        <f>'Paste Here!'!A166</f>
        <v>{type="recipe",name="accumulator",energy_required=10,enabled=false,ingredients={{"iron-plate",2},{"battery",5}},result="accumulator"}</v>
      </c>
      <c r="B167" t="str">
        <f t="shared" si="33"/>
        <v>{type="recipe",name="accumulator",energy_required=10,enabled=false,ingredients={{"iron-plate",2},{"battery",5}},result="accumulator"}</v>
      </c>
      <c r="C167" t="str">
        <f t="shared" si="34"/>
        <v>{type="recipe",name="accumulator",energy_required=10,enabled=false,ingredients={{"iron-plate",2},{"battery",5}},result="accumulator"}</v>
      </c>
      <c r="D167" t="str">
        <f t="shared" si="35"/>
        <v>type="recipe",name="accumulator",energy_required=10,enabled=false,ingredients={{"iron-plate",2},{"battery",5}},result="accumulator"</v>
      </c>
      <c r="E167" t="str">
        <f t="shared" si="36"/>
        <v>"accumulator"</v>
      </c>
      <c r="F167" t="str">
        <f t="shared" si="36"/>
        <v>"accumulator"</v>
      </c>
      <c r="G167">
        <f t="shared" si="37"/>
        <v>1</v>
      </c>
      <c r="H167">
        <f t="shared" si="38"/>
        <v>10</v>
      </c>
      <c r="I167" t="str">
        <f t="shared" si="32"/>
        <v/>
      </c>
      <c r="J167" t="str">
        <f t="shared" si="45"/>
        <v>{"iron-plate",2}{"battery",5}</v>
      </c>
      <c r="K167" t="str">
        <f t="shared" si="39"/>
        <v>{"iron-plate",2}</v>
      </c>
      <c r="L167" t="str">
        <f t="shared" si="44"/>
        <v>{"battery",5}</v>
      </c>
      <c r="M167" t="str">
        <f t="shared" si="40"/>
        <v/>
      </c>
      <c r="N167" t="str">
        <f t="shared" si="41"/>
        <v/>
      </c>
      <c r="O167" t="str">
        <f t="shared" si="42"/>
        <v/>
      </c>
      <c r="P167">
        <f t="shared" si="46"/>
        <v>207</v>
      </c>
      <c r="Q167">
        <f t="shared" si="46"/>
        <v>5</v>
      </c>
      <c r="R167">
        <f t="shared" si="46"/>
        <v>0</v>
      </c>
      <c r="S167">
        <f t="shared" si="46"/>
        <v>0</v>
      </c>
      <c r="T167">
        <f t="shared" si="46"/>
        <v>0</v>
      </c>
      <c r="U167">
        <f t="shared" si="46"/>
        <v>0</v>
      </c>
      <c r="V167">
        <f t="shared" si="46"/>
        <v>0</v>
      </c>
    </row>
    <row r="168" spans="1:22" x14ac:dyDescent="0.3">
      <c r="A168" t="str">
        <f>'Paste Here!'!A167</f>
        <v>{type="recipe",name="steel-furnace",ingredients={{"steel-plate",6},{"stone-brick",10}},result="steel-furnace",energy_required=3,enabled=false}</v>
      </c>
      <c r="B168" t="str">
        <f t="shared" si="33"/>
        <v>{type="recipe",name="steel-furnace",ingredients={{"steel-plate",6},{"stone-brick",10}},result="steel-furnace",energy_required=3,enabled=false}</v>
      </c>
      <c r="C168" t="str">
        <f t="shared" si="34"/>
        <v>{type="recipe",name="steel-furnace",ingredients={{"steel-plate",6},{"stone-brick",10}},result="steel-furnace",energy_required=3,enabled=false}</v>
      </c>
      <c r="D168" t="str">
        <f t="shared" si="35"/>
        <v>type="recipe",name="steel-furnace",ingredients={{"steel-plate",6},{"stone-brick",10}},result="steel-furnace",energy_required=3,enabled=false</v>
      </c>
      <c r="E168" t="str">
        <f t="shared" si="36"/>
        <v>"steel-furnace"</v>
      </c>
      <c r="F168" t="str">
        <f t="shared" si="36"/>
        <v>"steel-furnace"</v>
      </c>
      <c r="G168">
        <f t="shared" si="37"/>
        <v>1</v>
      </c>
      <c r="H168">
        <f t="shared" si="38"/>
        <v>3</v>
      </c>
      <c r="I168" t="str">
        <f t="shared" si="32"/>
        <v/>
      </c>
      <c r="J168" t="str">
        <f t="shared" si="45"/>
        <v>{"steel-plate",6}{"stone-brick",10}</v>
      </c>
      <c r="K168" t="str">
        <f t="shared" si="39"/>
        <v>{"steel-plate",6}</v>
      </c>
      <c r="L168" t="str">
        <f t="shared" si="44"/>
        <v>{"stone-brick",10}</v>
      </c>
      <c r="M168" t="str">
        <f t="shared" si="40"/>
        <v/>
      </c>
      <c r="N168" t="str">
        <f t="shared" si="41"/>
        <v/>
      </c>
      <c r="O168" t="str">
        <f t="shared" si="42"/>
        <v/>
      </c>
      <c r="P168">
        <f t="shared" si="46"/>
        <v>60</v>
      </c>
      <c r="Q168">
        <f t="shared" si="46"/>
        <v>0</v>
      </c>
      <c r="R168">
        <f t="shared" si="46"/>
        <v>0</v>
      </c>
      <c r="S168">
        <f t="shared" si="46"/>
        <v>6</v>
      </c>
      <c r="T168">
        <f t="shared" si="46"/>
        <v>0</v>
      </c>
      <c r="U168">
        <f t="shared" si="46"/>
        <v>0</v>
      </c>
      <c r="V168">
        <f t="shared" si="46"/>
        <v>20</v>
      </c>
    </row>
    <row r="169" spans="1:22" x14ac:dyDescent="0.3">
      <c r="A169" t="str">
        <f>'Paste Here!'!A168</f>
        <v>{type="recipe",name="electric-furnace",ingredients={{"steel-plate",10},{"advanced-circuit",5},{"stone-brick",10}},result="electric-furnace",energy_required=5,enabled=false}</v>
      </c>
      <c r="B169" t="str">
        <f t="shared" si="33"/>
        <v>{type="recipe",name="electric-furnace",ingredients={{"steel-plate",10},{"advanced-circuit",5},{"stone-brick",10}},result="electric-furnace",energy_required=5,enabled=false}</v>
      </c>
      <c r="C169" t="str">
        <f t="shared" si="34"/>
        <v>{type="recipe",name="electric-furnace",ingredients={{"steel-plate",10},{"advanced-circuit",5},{"stone-brick",10}},result="electric-furnace",energy_required=5,enabled=false}</v>
      </c>
      <c r="D169" t="str">
        <f t="shared" si="35"/>
        <v>type="recipe",name="electric-furnace",ingredients={{"steel-plate",10},{"advanced-circuit",5},{"stone-brick",10}},result="electric-furnace",energy_required=5,enabled=false</v>
      </c>
      <c r="E169" t="str">
        <f t="shared" si="36"/>
        <v>"electric-furnace"</v>
      </c>
      <c r="F169" t="str">
        <f t="shared" si="36"/>
        <v>"electric-furnace"</v>
      </c>
      <c r="G169">
        <f t="shared" si="37"/>
        <v>1</v>
      </c>
      <c r="H169">
        <f t="shared" si="38"/>
        <v>5</v>
      </c>
      <c r="I169" t="str">
        <f t="shared" si="32"/>
        <v/>
      </c>
      <c r="J169" t="str">
        <f t="shared" si="45"/>
        <v>{"steel-plate",10}{"advanced-circuit",5}{"stone-brick",10}</v>
      </c>
      <c r="K169" t="str">
        <f t="shared" si="39"/>
        <v>{"steel-plate",10}</v>
      </c>
      <c r="L169" t="str">
        <f t="shared" si="44"/>
        <v>{"advanced-circuit",5}</v>
      </c>
      <c r="M169" t="str">
        <f t="shared" si="40"/>
        <v>{"stone-brick",10}</v>
      </c>
      <c r="N169" t="str">
        <f t="shared" si="41"/>
        <v/>
      </c>
      <c r="O169" t="str">
        <f t="shared" si="42"/>
        <v/>
      </c>
      <c r="P169">
        <f t="shared" si="46"/>
        <v>120</v>
      </c>
      <c r="Q169">
        <f t="shared" si="46"/>
        <v>70</v>
      </c>
      <c r="R169">
        <f t="shared" si="46"/>
        <v>10</v>
      </c>
      <c r="S169">
        <f t="shared" si="46"/>
        <v>10</v>
      </c>
      <c r="T169">
        <f t="shared" si="46"/>
        <v>20</v>
      </c>
      <c r="U169">
        <f t="shared" si="46"/>
        <v>20</v>
      </c>
      <c r="V169">
        <f t="shared" si="46"/>
        <v>20</v>
      </c>
    </row>
    <row r="170" spans="1:22" x14ac:dyDescent="0.3">
      <c r="A170" t="str">
        <f>'Paste Here!'!A169</f>
        <v>{type="recipe",name="beacon",enabled=false,energy_required=15,ingredients={{"electronic-circuit",20},{"advanced-circuit",20},{"steel-plate",10},{"copper-cable",10}},result="beacon"}</v>
      </c>
      <c r="B170" t="str">
        <f t="shared" si="33"/>
        <v>{type="recipe",name="beacon",enabled=false,energy_required=15,ingredients={{"electronic-circuit",20},{"advanced-circuit",20},{"steel-plate",10},{"copper-cable",10}},result="beacon"}</v>
      </c>
      <c r="C170" t="str">
        <f t="shared" si="34"/>
        <v>{type="recipe",name="beacon",enabled=false,energy_required=15,ingredients={{"electronic-circuit",20},{"advanced-circuit",20},{"steel-plate",10},{"copper-cable",10}},result="beacon"}</v>
      </c>
      <c r="D170" t="str">
        <f t="shared" si="35"/>
        <v>type="recipe",name="beacon",enabled=false,energy_required=15,ingredients={{"electronic-circuit",20},{"advanced-circuit",20},{"steel-plate",10},{"copper-cable",10}},result="beacon"</v>
      </c>
      <c r="E170" t="str">
        <f t="shared" si="36"/>
        <v>"beacon"</v>
      </c>
      <c r="F170" t="str">
        <f t="shared" si="36"/>
        <v>"beacon"</v>
      </c>
      <c r="G170">
        <f t="shared" si="37"/>
        <v>1</v>
      </c>
      <c r="H170">
        <f t="shared" si="38"/>
        <v>15</v>
      </c>
      <c r="I170" t="str">
        <f t="shared" si="32"/>
        <v/>
      </c>
      <c r="J170" t="str">
        <f t="shared" si="45"/>
        <v>{"electronic-circuit",20}{"advanced-circuit",20}{"steel-plate",10}{"copper-cable",10}</v>
      </c>
      <c r="K170" t="str">
        <f t="shared" si="39"/>
        <v>{"electronic-circuit",20}</v>
      </c>
      <c r="L170" t="str">
        <f t="shared" si="44"/>
        <v>{"advanced-circuit",20}</v>
      </c>
      <c r="M170" t="str">
        <f t="shared" si="40"/>
        <v>{"steel-plate",10}</v>
      </c>
      <c r="N170" t="str">
        <f t="shared" si="41"/>
        <v>{"copper-cable",10}</v>
      </c>
      <c r="O170" t="str">
        <f t="shared" si="42"/>
        <v/>
      </c>
      <c r="P170">
        <f t="shared" si="46"/>
        <v>220</v>
      </c>
      <c r="Q170">
        <f t="shared" si="46"/>
        <v>385</v>
      </c>
      <c r="R170">
        <f t="shared" si="46"/>
        <v>60</v>
      </c>
      <c r="S170">
        <f t="shared" si="46"/>
        <v>10</v>
      </c>
      <c r="T170">
        <f t="shared" si="46"/>
        <v>80</v>
      </c>
      <c r="U170">
        <f t="shared" si="46"/>
        <v>80</v>
      </c>
      <c r="V170">
        <f t="shared" si="46"/>
        <v>0</v>
      </c>
    </row>
    <row r="171" spans="1:22" x14ac:dyDescent="0.3">
      <c r="A171" t="str">
        <f>'Paste Here!'!A170</f>
        <v>{type="recipe",name="pumpjack",energy_required=10,ingredients={{"steel-plate",5},{"iron-gear-wheel",10},{"electronic-circuit",5},{"pipe",10},},result="pumpjack",enabled=false}</v>
      </c>
      <c r="B171" t="str">
        <f t="shared" si="33"/>
        <v>{type="recipe",name="pumpjack",energy_required=10,ingredients={{"steel-plate",5},{"iron-gear-wheel",10},{"electronic-circuit",5},{"pipe",10}},result="pumpjack",enabled=false}</v>
      </c>
      <c r="C171" t="str">
        <f t="shared" si="34"/>
        <v>{type="recipe",name="pumpjack",energy_required=10,ingredients={{"steel-plate",5},{"iron-gear-wheel",10},{"electronic-circuit",5},{"pipe",10}},result="pumpjack",enabled=false}</v>
      </c>
      <c r="D171" t="str">
        <f t="shared" si="35"/>
        <v>type="recipe",name="pumpjack",energy_required=10,ingredients={{"steel-plate",5},{"iron-gear-wheel",10},{"electronic-circuit",5},{"pipe",10}},result="pumpjack",enabled=false</v>
      </c>
      <c r="E171" t="str">
        <f t="shared" si="36"/>
        <v>"pumpjack"</v>
      </c>
      <c r="F171" t="str">
        <f t="shared" si="36"/>
        <v>"pumpjack"</v>
      </c>
      <c r="G171">
        <f t="shared" si="37"/>
        <v>1</v>
      </c>
      <c r="H171">
        <f t="shared" si="38"/>
        <v>10</v>
      </c>
      <c r="I171" t="str">
        <f t="shared" si="32"/>
        <v/>
      </c>
      <c r="J171" t="str">
        <f t="shared" si="45"/>
        <v>{"steel-plate",5}{"iron-gear-wheel",10}{"electronic-circuit",5}{"pipe",10}</v>
      </c>
      <c r="K171" t="str">
        <f t="shared" si="39"/>
        <v>{"steel-plate",5}</v>
      </c>
      <c r="L171" t="str">
        <f t="shared" si="44"/>
        <v>{"iron-gear-wheel",10}</v>
      </c>
      <c r="M171" t="str">
        <f t="shared" si="40"/>
        <v>{"electronic-circuit",5}</v>
      </c>
      <c r="N171" t="str">
        <f t="shared" si="41"/>
        <v>{"pipe",10}</v>
      </c>
      <c r="O171" t="str">
        <f t="shared" si="42"/>
        <v/>
      </c>
      <c r="P171">
        <f t="shared" si="46"/>
        <v>120</v>
      </c>
      <c r="Q171">
        <f t="shared" si="46"/>
        <v>25</v>
      </c>
      <c r="R171">
        <f t="shared" si="46"/>
        <v>5</v>
      </c>
      <c r="S171">
        <f t="shared" si="46"/>
        <v>5</v>
      </c>
      <c r="T171">
        <f t="shared" si="46"/>
        <v>0</v>
      </c>
      <c r="U171">
        <f t="shared" si="46"/>
        <v>0</v>
      </c>
      <c r="V171">
        <f t="shared" si="46"/>
        <v>0</v>
      </c>
    </row>
    <row r="172" spans="1:22" x14ac:dyDescent="0.3">
      <c r="A172" t="str">
        <f>'Paste Here!'!A171</f>
        <v>{type="recipe",name="oil-refinery",energy_required=20,ingredients={{"steel-plate",15},{"iron-gear-wheel",10},{"stone-brick",10},{"electronic-circuit",10},{"pipe",10}},result="oil-refinery",enabled=false}</v>
      </c>
      <c r="B172" t="str">
        <f t="shared" si="33"/>
        <v>{type="recipe",name="oil-refinery",energy_required=20,ingredients={{"steel-plate",15},{"iron-gear-wheel",10},{"stone-brick",10},{"electronic-circuit",10},{"pipe",10}},result="oil-refinery",enabled=false}</v>
      </c>
      <c r="C172" t="str">
        <f t="shared" si="34"/>
        <v>{type="recipe",name="oil-refinery",energy_required=20,ingredients={{"steel-plate",15},{"iron-gear-wheel",10},{"stone-brick",10},{"electronic-circuit",10},{"pipe",10}},result="oil-refinery",enabled=false}</v>
      </c>
      <c r="D172" t="str">
        <f t="shared" si="35"/>
        <v>type="recipe",name="oil-refinery",energy_required=20,ingredients={{"steel-plate",15},{"iron-gear-wheel",10},{"stone-brick",10},{"electronic-circuit",10},{"pipe",10}},result="oil-refinery",enabled=false</v>
      </c>
      <c r="E172" t="str">
        <f t="shared" si="36"/>
        <v>"oil-refinery"</v>
      </c>
      <c r="F172" t="str">
        <f t="shared" si="36"/>
        <v>"oil-refinery"</v>
      </c>
      <c r="G172">
        <f t="shared" si="37"/>
        <v>1</v>
      </c>
      <c r="H172">
        <f t="shared" si="38"/>
        <v>20</v>
      </c>
      <c r="I172" t="str">
        <f t="shared" si="32"/>
        <v/>
      </c>
      <c r="J172" t="str">
        <f t="shared" si="45"/>
        <v>{"steel-plate",15}{"iron-gear-wheel",10}{"stone-brick",10}{"electronic-circuit",10}{"pipe",10}</v>
      </c>
      <c r="K172" t="str">
        <f t="shared" si="39"/>
        <v>{"steel-plate",15}</v>
      </c>
      <c r="L172" t="str">
        <f t="shared" si="44"/>
        <v>{"iron-gear-wheel",10}</v>
      </c>
      <c r="M172" t="str">
        <f t="shared" si="40"/>
        <v>{"stone-brick",10}</v>
      </c>
      <c r="N172" t="str">
        <f t="shared" si="41"/>
        <v>{"electronic-circuit",10}</v>
      </c>
      <c r="O172" t="str">
        <f t="shared" si="42"/>
        <v>{"pipe",10}</v>
      </c>
      <c r="P172">
        <f t="shared" si="46"/>
        <v>230</v>
      </c>
      <c r="Q172">
        <f t="shared" si="46"/>
        <v>50</v>
      </c>
      <c r="R172">
        <f t="shared" si="46"/>
        <v>10</v>
      </c>
      <c r="S172">
        <f t="shared" si="46"/>
        <v>15</v>
      </c>
      <c r="T172">
        <f t="shared" si="46"/>
        <v>0</v>
      </c>
      <c r="U172">
        <f t="shared" si="46"/>
        <v>0</v>
      </c>
      <c r="V172">
        <f t="shared" si="46"/>
        <v>20</v>
      </c>
    </row>
    <row r="173" spans="1:22" x14ac:dyDescent="0.3">
      <c r="A173" t="str">
        <f>'Paste Here!'!A172</f>
        <v>{type="recipe",name="engine-unit",energy_required=10,category="advanced-crafting",ingredients={{"steel-plate",1},{"iron-gear-wheel",1},{"pipe",2}},result="engine-unit",enabled=false}</v>
      </c>
      <c r="B173" t="str">
        <f t="shared" si="33"/>
        <v>{type="recipe",name="engine-unit",energy_required=10,category="advanced-crafting",ingredients={{"steel-plate",1},{"iron-gear-wheel",1},{"pipe",2}},result="engine-unit",enabled=false}</v>
      </c>
      <c r="C173" t="str">
        <f t="shared" si="34"/>
        <v>{type="recipe",name="engine-unit",energy_required=10,category="advanced-crafting",ingredients={{"steel-plate",1},{"iron-gear-wheel",1},{"pipe",2}},result="engine-unit",enabled=false}</v>
      </c>
      <c r="D173" t="str">
        <f t="shared" si="35"/>
        <v>type="recipe",name="engine-unit",energy_required=10,category="advanced-crafting",ingredients={{"steel-plate",1},{"iron-gear-wheel",1},{"pipe",2}},result="engine-unit",enabled=false</v>
      </c>
      <c r="E173" t="str">
        <f t="shared" si="36"/>
        <v>"engine-unit"</v>
      </c>
      <c r="F173" t="str">
        <f t="shared" si="36"/>
        <v>"engine-unit"</v>
      </c>
      <c r="G173">
        <f t="shared" si="37"/>
        <v>1</v>
      </c>
      <c r="H173">
        <f t="shared" si="38"/>
        <v>10</v>
      </c>
      <c r="I173" t="str">
        <f t="shared" si="32"/>
        <v/>
      </c>
      <c r="J173" t="str">
        <f t="shared" si="45"/>
        <v>{"steel-plate",1}{"iron-gear-wheel",1}{"pipe",2}</v>
      </c>
      <c r="K173" t="str">
        <f t="shared" si="39"/>
        <v>{"steel-plate",1}</v>
      </c>
      <c r="L173" t="str">
        <f t="shared" si="44"/>
        <v>{"iron-gear-wheel",1}</v>
      </c>
      <c r="M173" t="str">
        <f t="shared" si="40"/>
        <v>{"pipe",2}</v>
      </c>
      <c r="N173" t="str">
        <f t="shared" si="41"/>
        <v/>
      </c>
      <c r="O173" t="str">
        <f t="shared" si="42"/>
        <v/>
      </c>
      <c r="P173">
        <f t="shared" si="46"/>
        <v>18</v>
      </c>
      <c r="Q173">
        <f t="shared" si="46"/>
        <v>0</v>
      </c>
      <c r="R173">
        <f t="shared" si="46"/>
        <v>0</v>
      </c>
      <c r="S173">
        <f t="shared" si="46"/>
        <v>1</v>
      </c>
      <c r="T173">
        <f t="shared" si="46"/>
        <v>0</v>
      </c>
      <c r="U173">
        <f t="shared" si="46"/>
        <v>0</v>
      </c>
      <c r="V173">
        <f t="shared" si="46"/>
        <v>0</v>
      </c>
    </row>
    <row r="174" spans="1:22" x14ac:dyDescent="0.3">
      <c r="A174" t="str">
        <f>'Paste Here!'!A173</f>
        <v>{type="recipe",name="electric-engine-unit",category="crafting-with-fluid",energy_required=10,ingredients={{"engine-unit",1},{type="fluid",name="lubricant",amount=15},{"electronic-circuit",2}},result="electric-engine-unit",enabled=false}</v>
      </c>
      <c r="B174" t="str">
        <f t="shared" si="33"/>
        <v>{type="recipe",name="electric-engine-unit",category="crafting-with-fluid",energy_required=10,ingredients={{"engine-unit",1},{type="fluid",name="lubricant",amount=15},{"electronic-circuit",2}},result="electric-engine-unit",enabled=false}</v>
      </c>
      <c r="C174" t="str">
        <f t="shared" si="34"/>
        <v>{type="recipe",name="electric-engine-unit",category="crafting-with-fluid",energy_required=10,ingredients={{"engine-unit",1},{type="fluid",name="lubricant",amount=15},{"electronic-circuit",2}},result="electric-engine-unit",enabled=false}</v>
      </c>
      <c r="D174" t="str">
        <f t="shared" si="35"/>
        <v>type="recipe",name="electric-engine-unit",category="crafting-with-fluid",energy_required=10,ingredients={{"engine-unit",1},{type="fluid",name="lubricant",amount=15},{"electronic-circuit",2}},result="electric-engine-unit",enabled=false</v>
      </c>
      <c r="E174" t="str">
        <f t="shared" si="36"/>
        <v>"electric-engine-unit"</v>
      </c>
      <c r="F174" t="str">
        <f t="shared" si="36"/>
        <v>"electric-engine-unit"</v>
      </c>
      <c r="G174">
        <f t="shared" si="37"/>
        <v>1</v>
      </c>
      <c r="H174">
        <f t="shared" si="38"/>
        <v>10</v>
      </c>
      <c r="I174" t="str">
        <f t="shared" si="32"/>
        <v/>
      </c>
      <c r="J174" t="str">
        <f t="shared" si="45"/>
        <v>{"engine-unit",1}{"lubricant",15}{"electronic-circuit",2}</v>
      </c>
      <c r="K174" t="str">
        <f t="shared" si="39"/>
        <v>{"engine-unit",1}</v>
      </c>
      <c r="L174" t="str">
        <f t="shared" si="44"/>
        <v>{"lubricant",15}</v>
      </c>
      <c r="M174" t="str">
        <f t="shared" si="40"/>
        <v>{"electronic-circuit",2}</v>
      </c>
      <c r="N174" t="str">
        <f t="shared" si="41"/>
        <v/>
      </c>
      <c r="O174" t="str">
        <f t="shared" si="42"/>
        <v/>
      </c>
      <c r="P174">
        <f t="shared" si="46"/>
        <v>22</v>
      </c>
      <c r="Q174">
        <f t="shared" si="46"/>
        <v>10</v>
      </c>
      <c r="R174">
        <f t="shared" si="46"/>
        <v>2</v>
      </c>
      <c r="S174">
        <f t="shared" si="46"/>
        <v>1</v>
      </c>
      <c r="T174">
        <f t="shared" si="46"/>
        <v>0</v>
      </c>
      <c r="U174">
        <f t="shared" si="46"/>
        <v>0</v>
      </c>
      <c r="V174">
        <f t="shared" si="46"/>
        <v>0</v>
      </c>
    </row>
    <row r="175" spans="1:22" x14ac:dyDescent="0.3">
      <c r="A175" t="str">
        <f>'Paste Here!'!A174</f>
        <v>{type="recipe",name="flying-robot-frame",energy_required=20,ingredients={{"electric-engine-unit",1},{"battery",2},{"steel-plate",1},{"electronic-circuit",3}},result="flying-robot-frame",enabled=false}</v>
      </c>
      <c r="B175" t="str">
        <f t="shared" si="33"/>
        <v>{type="recipe",name="flying-robot-frame",energy_required=20,ingredients={{"electric-engine-unit",1},{"battery",2},{"steel-plate",1},{"electronic-circuit",3}},result="flying-robot-frame",enabled=false}</v>
      </c>
      <c r="C175" t="str">
        <f t="shared" si="34"/>
        <v>{type="recipe",name="flying-robot-frame",energy_required=20,ingredients={{"electric-engine-unit",1},{"battery",2},{"steel-plate",1},{"electronic-circuit",3}},result="flying-robot-frame",enabled=false}</v>
      </c>
      <c r="D175" t="str">
        <f t="shared" si="35"/>
        <v>type="recipe",name="flying-robot-frame",energy_required=20,ingredients={{"electric-engine-unit",1},{"battery",2},{"steel-plate",1},{"electronic-circuit",3}},result="flying-robot-frame",enabled=false</v>
      </c>
      <c r="E175" t="str">
        <f t="shared" si="36"/>
        <v>"flying-robot-frame"</v>
      </c>
      <c r="F175" t="str">
        <f t="shared" si="36"/>
        <v>"flying-robot-frame"</v>
      </c>
      <c r="G175">
        <f t="shared" si="37"/>
        <v>1</v>
      </c>
      <c r="H175">
        <f t="shared" si="38"/>
        <v>20</v>
      </c>
      <c r="I175" t="str">
        <f t="shared" si="32"/>
        <v/>
      </c>
      <c r="J175" t="str">
        <f t="shared" si="45"/>
        <v>{"electric-engine-unit",1}{"battery",2}{"steel-plate",1}{"electronic-circuit",3}</v>
      </c>
      <c r="K175" t="str">
        <f t="shared" si="39"/>
        <v>{"electric-engine-unit",1}</v>
      </c>
      <c r="L175" t="str">
        <f t="shared" si="44"/>
        <v>{"battery",2}</v>
      </c>
      <c r="M175" t="str">
        <f t="shared" si="40"/>
        <v>{"steel-plate",1}</v>
      </c>
      <c r="N175" t="str">
        <f t="shared" si="41"/>
        <v>{"electronic-circuit",3}</v>
      </c>
      <c r="O175" t="str">
        <f t="shared" si="42"/>
        <v/>
      </c>
      <c r="P175">
        <f t="shared" si="46"/>
        <v>120</v>
      </c>
      <c r="Q175">
        <f t="shared" si="46"/>
        <v>27</v>
      </c>
      <c r="R175">
        <f t="shared" si="46"/>
        <v>5</v>
      </c>
      <c r="S175">
        <f t="shared" si="46"/>
        <v>2</v>
      </c>
      <c r="T175">
        <f t="shared" si="46"/>
        <v>0</v>
      </c>
      <c r="U175">
        <f t="shared" si="46"/>
        <v>0</v>
      </c>
      <c r="V175">
        <f t="shared" si="46"/>
        <v>0</v>
      </c>
    </row>
    <row r="176" spans="1:22" x14ac:dyDescent="0.3">
      <c r="A176" t="str">
        <f>'Paste Here!'!A175</f>
        <v>{type="recipe",name="explosives",category="chemistry",crafting_machine_tint={primary={r=0.955,g=0.945,b=0.000,a=0.000},--#f3f10000secondary={r=0.000,g=0.441,b=0.659,a=0.898},--#0070a8e5tertiary={r=0.000,g=0.288,b=0.365,a=0.000},--#00495d00},normal={energy_required=5,enabled=false,ingredients={{type="item",name="sulfur",amount=1},{type="item",name="coal",amount=1},{type="fluid",name="water",amount=10},},result="explosives",},expensive={energy_required=5,enabled=false,ingredients={{type="item",name="sulfur",amount=2},{type="item",name="coal",amount=2},{type="fluid",name="water",amount=10},},result="explosives",}}</v>
      </c>
      <c r="B176" t="str">
        <f t="shared" si="33"/>
        <v>{type="recipe",name="explosives",category="chemistry",crafting_machine_tint={primary={r=0.955,g=0.945,b=0.000,a=0.000},--#f3f10000secondary={r=0.000,g=0.441,b=0.659,a=0.898},--#0070a8e5tertiary={r=0.000,g=0.288,b=0.365,a=0.000},--#00495d00},normal={energy_required=5,enabled=false,ingredients={{type="item",name="sulfur",amount=1},{type="item",name="coal",amount=1},{type="fluid",name="water",amount=10}},result="explosives"},expensive={energy_required=5,enabled=false,ingredients={{type="item",name="sulfur",amount=2},{type="item",name="coal",amount=2},{type="fluid",name="water",amount=10}},result="explosives"}}</v>
      </c>
      <c r="C176" t="str">
        <f t="shared" si="34"/>
        <v>{type="recipe",name="explosives",category="chemistry",crafting_machine_tint={primary={r=0.955,g=0.945,b=0.000,a=0.000},--#f3f10000secondary={r=0.000,g=0.441,b=0.659,a=0.898},--#0070a8e5tertiary={r=0.000,g=0.288,b=0.365,a=0.000},--#00495d00},energy_required=5,enabled=false,ingredients={{type="item",name="sulfur",amount=2},{type="item",name="coal",amount=2},{type="fluid",name="water",amount=10}},result="explosives"}</v>
      </c>
      <c r="D176" t="str">
        <f t="shared" si="35"/>
        <v>type="recipe",name="explosives",category="chemistry",crafting_machine_tint={primary={r=0.955,g=0.945,b=0.000,a=0.000},--#f3f10000secondary={r=0.000,g=0.441,b=0.659,a=0.898},--#0070a8e5tertiary={r=0.000,g=0.288,b=0.365,a=0.000},--#00495d00},energy_required=5,enabled=false,ingredients={{type="item",name="sulfur",amount=2},{type="item",name="coal",amount=2},{type="fluid",name="water",amount=10}},result="explosives"</v>
      </c>
      <c r="E176" t="str">
        <f t="shared" si="36"/>
        <v>"explosives"</v>
      </c>
      <c r="F176" t="str">
        <f t="shared" si="36"/>
        <v>"explosives"</v>
      </c>
      <c r="G176">
        <f t="shared" si="37"/>
        <v>1</v>
      </c>
      <c r="H176">
        <f t="shared" si="38"/>
        <v>5</v>
      </c>
      <c r="I176" t="str">
        <f t="shared" si="32"/>
        <v/>
      </c>
      <c r="J176" t="str">
        <f t="shared" si="45"/>
        <v>{"sulfur",2}{"coal",2}{"water",10}</v>
      </c>
      <c r="K176" t="str">
        <f t="shared" si="39"/>
        <v>{"sulfur",2}</v>
      </c>
      <c r="L176" t="str">
        <f t="shared" si="44"/>
        <v>{"coal",2}</v>
      </c>
      <c r="M176" t="str">
        <f t="shared" si="40"/>
        <v>{"water",10}</v>
      </c>
      <c r="N176" t="str">
        <f t="shared" si="41"/>
        <v/>
      </c>
      <c r="O176" t="str">
        <f t="shared" si="42"/>
        <v/>
      </c>
      <c r="P176">
        <f t="shared" si="46"/>
        <v>0</v>
      </c>
      <c r="Q176">
        <f t="shared" si="46"/>
        <v>0</v>
      </c>
      <c r="R176">
        <f t="shared" si="46"/>
        <v>0</v>
      </c>
      <c r="S176">
        <f t="shared" si="46"/>
        <v>0</v>
      </c>
      <c r="T176">
        <f t="shared" si="46"/>
        <v>2</v>
      </c>
      <c r="U176">
        <f t="shared" si="46"/>
        <v>0</v>
      </c>
      <c r="V176">
        <f t="shared" si="46"/>
        <v>0</v>
      </c>
    </row>
    <row r="177" spans="1:22" x14ac:dyDescent="0.3">
      <c r="A177" t="str">
        <f>'Paste Here!'!A176</f>
        <v>{type="recipe",name="battery",category="chemistry",normal={energy_required=5,enabled=false,ingredients={{type="fluid",name="sulfuric-acid",amount=20},{"iron-plate",1},{"copper-plate",1}},result="battery"},expensive={energy_required=5,enabled=false,ingredients={{type="fluid",name="sulfuric-acid",amount=40},{"iron-plate",1},{"copper-plate",1}},result="battery"},crafting_machine_tint={primary={r=0.970,g=0.611,b=0.000,a=0.000},--#f79b0000secondary={r=0.000,g=0.680,b=0.894,a=0.357},--#00ade45btertiary={r=0.430,g=0.805,b=0.726,a=0.000},--#6dcdb900}}</v>
      </c>
      <c r="B177" t="str">
        <f t="shared" si="33"/>
        <v>{type="recipe",name="battery",category="chemistry",normal={energy_required=5,enabled=false,ingredients={{type="fluid",name="sulfuric-acid",amount=20},{"iron-plate",1},{"copper-plate",1}},result="battery"},expensive={energy_required=5,enabled=false,ingredients={{type="fluid",name="sulfuric-acid",amount=40},{"iron-plate",1},{"copper-plate",1}},result="battery"},crafting_machine_tint={primary={r=0.970,g=0.611,b=0.000,a=0.000},--#f79b0000secondary={r=0.000,g=0.680,b=0.894,a=0.357},--#00ade45btertiary={r=0.430,g=0.805,b=0.726,a=0.000},--#6dcdb900}}</v>
      </c>
      <c r="C177" t="str">
        <f t="shared" si="34"/>
        <v>{type="recipe",name="battery",category="chemistry",energy_required=5,enabled=false,ingredients={{type="fluid",name="sulfuric-acid",amount=40},{"iron-plate",1},{"copper-plate",1}},result="battery"},crafting_machine_tint={primary={r=0.970,g=0.611,b=0.000,a=0.000},--#f79b0000secondary={r=0.000,g=0.680,b=0.894,a=0.357},--#00ade45btertiary={r=0.430,g=0.805,b=0.726,a=0.000},--#6dcdb900}</v>
      </c>
      <c r="D177" t="str">
        <f t="shared" si="35"/>
        <v>type="recipe",name="battery",category="chemistry",energy_required=5,enabled=false,ingredients={{type="fluid",name="sulfuric-acid",amount=40},{"iron-plate",1},{"copper-plate",1}},result="battery"},crafting_machine_tint={primary={r=0.970,g=0.611,b=0.000,a=0.000},--#f79b0000secondary={r=0.000,g=0.680,b=0.894,a=0.357},--#00ade45btertiary={r=0.430,g=0.805,b=0.726,a=0.000},--#6dcdb900</v>
      </c>
      <c r="E177" t="str">
        <f t="shared" si="36"/>
        <v>"battery"</v>
      </c>
      <c r="F177" t="str">
        <f t="shared" si="36"/>
        <v>"battery"}</v>
      </c>
      <c r="G177">
        <f t="shared" si="37"/>
        <v>1</v>
      </c>
      <c r="H177">
        <f t="shared" si="38"/>
        <v>5</v>
      </c>
      <c r="I177" t="str">
        <f t="shared" si="32"/>
        <v/>
      </c>
      <c r="J177" t="str">
        <f t="shared" si="45"/>
        <v>{"sulfuric-acid",40}{"iron-plate",1}{"copper-plate",1}</v>
      </c>
      <c r="K177" t="str">
        <f t="shared" si="39"/>
        <v>{"sulfuric-acid",40}</v>
      </c>
      <c r="L177" t="str">
        <f t="shared" si="44"/>
        <v>{"iron-plate",1}</v>
      </c>
      <c r="M177" t="str">
        <f t="shared" si="40"/>
        <v>{"copper-plate",1}</v>
      </c>
      <c r="N177" t="str">
        <f t="shared" si="41"/>
        <v/>
      </c>
      <c r="O177" t="str">
        <f t="shared" si="42"/>
        <v/>
      </c>
      <c r="P177">
        <f t="shared" si="46"/>
        <v>41</v>
      </c>
      <c r="Q177">
        <f t="shared" si="46"/>
        <v>1</v>
      </c>
      <c r="R177">
        <f t="shared" si="46"/>
        <v>0</v>
      </c>
      <c r="S177">
        <f t="shared" si="46"/>
        <v>0</v>
      </c>
      <c r="T177">
        <f t="shared" si="46"/>
        <v>0</v>
      </c>
      <c r="U177">
        <f t="shared" si="46"/>
        <v>0</v>
      </c>
      <c r="V177">
        <f t="shared" si="46"/>
        <v>0</v>
      </c>
    </row>
    <row r="178" spans="1:22" x14ac:dyDescent="0.3">
      <c r="A178" t="str">
        <f>'Paste Here!'!A177</f>
        <v>{type="recipe",name="storage-tank",energy_required=3,enabled=false,ingredients={{"iron-plate",20},{"steel-plate",5}},result="storage-tank"}</v>
      </c>
      <c r="B178" t="str">
        <f t="shared" si="33"/>
        <v>{type="recipe",name="storage-tank",energy_required=3,enabled=false,ingredients={{"iron-plate",20},{"steel-plate",5}},result="storage-tank"}</v>
      </c>
      <c r="C178" t="str">
        <f t="shared" si="34"/>
        <v>{type="recipe",name="storage-tank",energy_required=3,enabled=false,ingredients={{"iron-plate",20},{"steel-plate",5}},result="storage-tank"}</v>
      </c>
      <c r="D178" t="str">
        <f t="shared" si="35"/>
        <v>type="recipe",name="storage-tank",energy_required=3,enabled=false,ingredients={{"iron-plate",20},{"steel-plate",5}},result="storage-tank"</v>
      </c>
      <c r="E178" t="str">
        <f t="shared" si="36"/>
        <v>"storage-tank"</v>
      </c>
      <c r="F178" t="str">
        <f t="shared" si="36"/>
        <v>"storage-tank"</v>
      </c>
      <c r="G178">
        <f t="shared" si="37"/>
        <v>1</v>
      </c>
      <c r="H178">
        <f t="shared" si="38"/>
        <v>3</v>
      </c>
      <c r="I178" t="str">
        <f t="shared" si="32"/>
        <v/>
      </c>
      <c r="J178" t="str">
        <f t="shared" si="45"/>
        <v>{"iron-plate",20}{"steel-plate",5}</v>
      </c>
      <c r="K178" t="str">
        <f t="shared" si="39"/>
        <v>{"iron-plate",20}</v>
      </c>
      <c r="L178" t="str">
        <f t="shared" si="44"/>
        <v>{"steel-plate",5}</v>
      </c>
      <c r="M178" t="str">
        <f t="shared" si="40"/>
        <v/>
      </c>
      <c r="N178" t="str">
        <f t="shared" si="41"/>
        <v/>
      </c>
      <c r="O178" t="str">
        <f t="shared" si="42"/>
        <v/>
      </c>
      <c r="P178">
        <f t="shared" si="46"/>
        <v>70</v>
      </c>
      <c r="Q178">
        <f t="shared" si="46"/>
        <v>0</v>
      </c>
      <c r="R178">
        <f t="shared" si="46"/>
        <v>0</v>
      </c>
      <c r="S178">
        <f t="shared" si="46"/>
        <v>5</v>
      </c>
      <c r="T178">
        <f t="shared" si="46"/>
        <v>0</v>
      </c>
      <c r="U178">
        <f t="shared" si="46"/>
        <v>0</v>
      </c>
      <c r="V178">
        <f t="shared" si="46"/>
        <v>0</v>
      </c>
    </row>
    <row r="179" spans="1:22" x14ac:dyDescent="0.3">
      <c r="A179" t="str">
        <f>'Paste Here!'!A178</f>
        <v>{type="recipe",name="pump",energy_required=2,enabled=false,ingredients={{"engine-unit",1},{"steel-plate",1},{"pipe",1}},result="pump"}</v>
      </c>
      <c r="B179" t="str">
        <f t="shared" si="33"/>
        <v>{type="recipe",name="pump",energy_required=2,enabled=false,ingredients={{"engine-unit",1},{"steel-plate",1},{"pipe",1}},result="pump"}</v>
      </c>
      <c r="C179" t="str">
        <f t="shared" si="34"/>
        <v>{type="recipe",name="pump",energy_required=2,enabled=false,ingredients={{"engine-unit",1},{"steel-plate",1},{"pipe",1}},result="pump"}</v>
      </c>
      <c r="D179" t="str">
        <f t="shared" si="35"/>
        <v>type="recipe",name="pump",energy_required=2,enabled=false,ingredients={{"engine-unit",1},{"steel-plate",1},{"pipe",1}},result="pump"</v>
      </c>
      <c r="E179" t="str">
        <f t="shared" si="36"/>
        <v>"pump"</v>
      </c>
      <c r="F179" t="str">
        <f t="shared" si="36"/>
        <v>"pump"</v>
      </c>
      <c r="G179">
        <f t="shared" si="37"/>
        <v>1</v>
      </c>
      <c r="H179">
        <f t="shared" si="38"/>
        <v>2</v>
      </c>
      <c r="I179" t="str">
        <f t="shared" si="32"/>
        <v/>
      </c>
      <c r="J179" t="str">
        <f t="shared" si="45"/>
        <v>{"engine-unit",1}{"steel-plate",1}{"pipe",1}</v>
      </c>
      <c r="K179" t="str">
        <f t="shared" si="39"/>
        <v>{"engine-unit",1}</v>
      </c>
      <c r="L179" t="str">
        <f t="shared" si="44"/>
        <v>{"steel-plate",1}</v>
      </c>
      <c r="M179" t="str">
        <f t="shared" si="40"/>
        <v>{"pipe",1}</v>
      </c>
      <c r="N179" t="str">
        <f t="shared" si="41"/>
        <v/>
      </c>
      <c r="O179" t="str">
        <f t="shared" si="42"/>
        <v/>
      </c>
      <c r="P179">
        <f t="shared" si="46"/>
        <v>30</v>
      </c>
      <c r="Q179">
        <f t="shared" si="46"/>
        <v>0</v>
      </c>
      <c r="R179">
        <f t="shared" si="46"/>
        <v>0</v>
      </c>
      <c r="S179">
        <f t="shared" si="46"/>
        <v>2</v>
      </c>
      <c r="T179">
        <f t="shared" si="46"/>
        <v>0</v>
      </c>
      <c r="U179">
        <f t="shared" si="46"/>
        <v>0</v>
      </c>
      <c r="V179">
        <f t="shared" si="46"/>
        <v>0</v>
      </c>
    </row>
    <row r="180" spans="1:22" x14ac:dyDescent="0.3">
      <c r="A180" t="str">
        <f>'Paste Here!'!A179</f>
        <v>{type="recipe",name="chemical-plant",energy_required=10,enabled=false,ingredients={{"steel-plate",5},{"iron-gear-wheel",5},{"electronic-circuit",5},{"pipe",5}},result="chemical-plant"}</v>
      </c>
      <c r="B180" t="str">
        <f t="shared" si="33"/>
        <v>{type="recipe",name="chemical-plant",energy_required=10,enabled=false,ingredients={{"steel-plate",5},{"iron-gear-wheel",5},{"electronic-circuit",5},{"pipe",5}},result="chemical-plant"}</v>
      </c>
      <c r="C180" t="str">
        <f t="shared" si="34"/>
        <v>{type="recipe",name="chemical-plant",energy_required=10,enabled=false,ingredients={{"steel-plate",5},{"iron-gear-wheel",5},{"electronic-circuit",5},{"pipe",5}},result="chemical-plant"}</v>
      </c>
      <c r="D180" t="str">
        <f t="shared" si="35"/>
        <v>type="recipe",name="chemical-plant",energy_required=10,enabled=false,ingredients={{"steel-plate",5},{"iron-gear-wheel",5},{"electronic-circuit",5},{"pipe",5}},result="chemical-plant"</v>
      </c>
      <c r="E180" t="str">
        <f t="shared" si="36"/>
        <v>"chemical-plant"</v>
      </c>
      <c r="F180" t="str">
        <f t="shared" si="36"/>
        <v>"chemical-plant"</v>
      </c>
      <c r="G180">
        <f t="shared" si="37"/>
        <v>1</v>
      </c>
      <c r="H180">
        <f t="shared" si="38"/>
        <v>10</v>
      </c>
      <c r="I180" t="str">
        <f t="shared" si="32"/>
        <v/>
      </c>
      <c r="J180" t="str">
        <f t="shared" si="45"/>
        <v>{"steel-plate",5}{"iron-gear-wheel",5}{"electronic-circuit",5}{"pipe",5}</v>
      </c>
      <c r="K180" t="str">
        <f t="shared" si="39"/>
        <v>{"steel-plate",5}</v>
      </c>
      <c r="L180" t="str">
        <f t="shared" si="44"/>
        <v>{"iron-gear-wheel",5}</v>
      </c>
      <c r="M180" t="str">
        <f t="shared" si="40"/>
        <v>{"electronic-circuit",5}</v>
      </c>
      <c r="N180" t="str">
        <f t="shared" si="41"/>
        <v>{"pipe",5}</v>
      </c>
      <c r="O180" t="str">
        <f t="shared" si="42"/>
        <v/>
      </c>
      <c r="P180">
        <f t="shared" si="46"/>
        <v>90</v>
      </c>
      <c r="Q180">
        <f t="shared" si="46"/>
        <v>25</v>
      </c>
      <c r="R180">
        <f t="shared" si="46"/>
        <v>5</v>
      </c>
      <c r="S180">
        <f t="shared" si="46"/>
        <v>5</v>
      </c>
      <c r="T180">
        <f t="shared" si="46"/>
        <v>0</v>
      </c>
      <c r="U180">
        <f t="shared" si="46"/>
        <v>0</v>
      </c>
      <c r="V180">
        <f t="shared" si="46"/>
        <v>0</v>
      </c>
    </row>
    <row r="181" spans="1:22" x14ac:dyDescent="0.3">
      <c r="A181" t="str">
        <f>'Paste Here!'!A180</f>
        <v>{type="recipe",name="small-plane",energy_required=30,enabled=false,category="crafting",ingredients={{"plastic-bar",100},{"advanced-circuit",200},{"electric-engine-unit",20},{"battery",100}},result="small-plane"}</v>
      </c>
      <c r="B181" t="str">
        <f t="shared" si="33"/>
        <v>{type="recipe",name="small-plane",energy_required=30,enabled=false,category="crafting",ingredients={{"plastic-bar",100},{"advanced-circuit",200},{"electric-engine-unit",20},{"battery",100}},result="small-plane"}</v>
      </c>
      <c r="C181" t="str">
        <f t="shared" si="34"/>
        <v>{type="recipe",name="small-plane",energy_required=30,enabled=false,category="crafting",ingredients={{"plastic-bar",100},{"advanced-circuit",200},{"electric-engine-unit",20},{"battery",100}},result="small-plane"}</v>
      </c>
      <c r="D181" t="str">
        <f t="shared" si="35"/>
        <v>type="recipe",name="small-plane",energy_required=30,enabled=false,category="crafting",ingredients={{"plastic-bar",100},{"advanced-circuit",200},{"electric-engine-unit",20},{"battery",100}},result="small-plane"</v>
      </c>
      <c r="E181" t="str">
        <f t="shared" si="36"/>
        <v>"small-plane"</v>
      </c>
      <c r="F181" t="str">
        <f t="shared" si="36"/>
        <v>"small-plane"</v>
      </c>
      <c r="G181">
        <f t="shared" si="37"/>
        <v>1</v>
      </c>
      <c r="H181">
        <f t="shared" si="38"/>
        <v>30</v>
      </c>
      <c r="I181" t="str">
        <f t="shared" si="32"/>
        <v/>
      </c>
      <c r="J181" t="str">
        <f t="shared" si="45"/>
        <v>{"plastic-bar",100}{"advanced-circuit",200}{"electric-engine-unit",20}{"battery",100}</v>
      </c>
      <c r="K181" t="str">
        <f t="shared" si="39"/>
        <v>{"plastic-bar",100}</v>
      </c>
      <c r="L181" t="str">
        <f t="shared" si="44"/>
        <v>{"advanced-circuit",200}</v>
      </c>
      <c r="M181" t="str">
        <f t="shared" si="40"/>
        <v>{"electric-engine-unit",20}</v>
      </c>
      <c r="N181" t="str">
        <f t="shared" si="41"/>
        <v>{"battery",100}</v>
      </c>
      <c r="O181" t="str">
        <f t="shared" si="42"/>
        <v/>
      </c>
      <c r="P181">
        <f t="shared" si="46"/>
        <v>5340</v>
      </c>
      <c r="Q181">
        <f t="shared" si="46"/>
        <v>3100</v>
      </c>
      <c r="R181">
        <f t="shared" si="46"/>
        <v>440</v>
      </c>
      <c r="S181">
        <f t="shared" si="46"/>
        <v>20</v>
      </c>
      <c r="T181">
        <f t="shared" si="46"/>
        <v>900</v>
      </c>
      <c r="U181">
        <f t="shared" si="46"/>
        <v>900</v>
      </c>
      <c r="V181">
        <f t="shared" si="46"/>
        <v>0</v>
      </c>
    </row>
    <row r="182" spans="1:22" x14ac:dyDescent="0.3">
      <c r="A182" t="str">
        <f>'Paste Here!'!A181</f>
        <v>{type="recipe",name="arithmetic-combinator",enabled=false,ingredients={{"copper-cable",5},{"electronic-circuit",5},},result="arithmetic-combinator"}</v>
      </c>
      <c r="B182" t="str">
        <f t="shared" si="33"/>
        <v>{type="recipe",name="arithmetic-combinator",enabled=false,ingredients={{"copper-cable",5},{"electronic-circuit",5}},result="arithmetic-combinator"}</v>
      </c>
      <c r="C182" t="str">
        <f t="shared" si="34"/>
        <v>{type="recipe",name="arithmetic-combinator",enabled=false,ingredients={{"copper-cable",5},{"electronic-circuit",5}},result="arithmetic-combinator"}</v>
      </c>
      <c r="D182" t="str">
        <f t="shared" si="35"/>
        <v>type="recipe",name="arithmetic-combinator",enabled=false,ingredients={{"copper-cable",5},{"electronic-circuit",5}},result="arithmetic-combinator"</v>
      </c>
      <c r="E182" t="str">
        <f t="shared" si="36"/>
        <v>"arithmetic-combinator"</v>
      </c>
      <c r="F182" t="str">
        <f t="shared" si="36"/>
        <v>"arithmetic-combinator"</v>
      </c>
      <c r="G182">
        <f t="shared" si="37"/>
        <v>1</v>
      </c>
      <c r="H182" t="e">
        <f t="shared" si="38"/>
        <v>#VALUE!</v>
      </c>
      <c r="I182" t="str">
        <f t="shared" si="32"/>
        <v/>
      </c>
      <c r="J182" t="str">
        <f t="shared" si="45"/>
        <v>{"copper-cable",5}{"electronic-circuit",5}</v>
      </c>
      <c r="K182" t="str">
        <f t="shared" si="39"/>
        <v>{"copper-cable",5}</v>
      </c>
      <c r="L182" t="str">
        <f t="shared" si="44"/>
        <v>{"electronic-circuit",5}</v>
      </c>
      <c r="M182" t="str">
        <f t="shared" si="40"/>
        <v/>
      </c>
      <c r="N182" t="str">
        <f t="shared" si="41"/>
        <v/>
      </c>
      <c r="O182" t="str">
        <f t="shared" si="42"/>
        <v/>
      </c>
      <c r="P182">
        <f t="shared" si="46"/>
        <v>10</v>
      </c>
      <c r="Q182">
        <f t="shared" si="46"/>
        <v>27.5</v>
      </c>
      <c r="R182">
        <f t="shared" si="46"/>
        <v>5</v>
      </c>
      <c r="S182">
        <f t="shared" si="46"/>
        <v>0</v>
      </c>
      <c r="T182">
        <f t="shared" si="46"/>
        <v>0</v>
      </c>
      <c r="U182">
        <f t="shared" si="46"/>
        <v>0</v>
      </c>
      <c r="V182">
        <f t="shared" si="46"/>
        <v>0</v>
      </c>
    </row>
    <row r="183" spans="1:22" x14ac:dyDescent="0.3">
      <c r="A183" t="str">
        <f>'Paste Here!'!A182</f>
        <v>{type="recipe",name="decider-combinator",enabled=false,ingredients={{"copper-cable",5},{"electronic-circuit",5},},result="decider-combinator"}</v>
      </c>
      <c r="B183" t="str">
        <f t="shared" si="33"/>
        <v>{type="recipe",name="decider-combinator",enabled=false,ingredients={{"copper-cable",5},{"electronic-circuit",5}},result="decider-combinator"}</v>
      </c>
      <c r="C183" t="str">
        <f t="shared" si="34"/>
        <v>{type="recipe",name="decider-combinator",enabled=false,ingredients={{"copper-cable",5},{"electronic-circuit",5}},result="decider-combinator"}</v>
      </c>
      <c r="D183" t="str">
        <f t="shared" si="35"/>
        <v>type="recipe",name="decider-combinator",enabled=false,ingredients={{"copper-cable",5},{"electronic-circuit",5}},result="decider-combinator"</v>
      </c>
      <c r="E183" t="str">
        <f t="shared" si="36"/>
        <v>"decider-combinator"</v>
      </c>
      <c r="F183" t="str">
        <f t="shared" si="36"/>
        <v>"decider-combinator"</v>
      </c>
      <c r="G183">
        <f t="shared" si="37"/>
        <v>1</v>
      </c>
      <c r="H183" t="e">
        <f t="shared" si="38"/>
        <v>#VALUE!</v>
      </c>
      <c r="I183" t="str">
        <f t="shared" si="32"/>
        <v/>
      </c>
      <c r="J183" t="str">
        <f t="shared" si="45"/>
        <v>{"copper-cable",5}{"electronic-circuit",5}</v>
      </c>
      <c r="K183" t="str">
        <f t="shared" si="39"/>
        <v>{"copper-cable",5}</v>
      </c>
      <c r="L183" t="str">
        <f t="shared" si="44"/>
        <v>{"electronic-circuit",5}</v>
      </c>
      <c r="M183" t="str">
        <f t="shared" si="40"/>
        <v/>
      </c>
      <c r="N183" t="str">
        <f t="shared" si="41"/>
        <v/>
      </c>
      <c r="O183" t="str">
        <f t="shared" si="42"/>
        <v/>
      </c>
      <c r="P183">
        <f t="shared" si="46"/>
        <v>10</v>
      </c>
      <c r="Q183">
        <f t="shared" si="46"/>
        <v>27.5</v>
      </c>
      <c r="R183">
        <f t="shared" si="46"/>
        <v>5</v>
      </c>
      <c r="S183">
        <f t="shared" si="46"/>
        <v>0</v>
      </c>
      <c r="T183">
        <f t="shared" si="46"/>
        <v>0</v>
      </c>
      <c r="U183">
        <f t="shared" si="46"/>
        <v>0</v>
      </c>
      <c r="V183">
        <f t="shared" si="46"/>
        <v>0</v>
      </c>
    </row>
    <row r="184" spans="1:22" x14ac:dyDescent="0.3">
      <c r="A184" t="str">
        <f>'Paste Here!'!A183</f>
        <v>{type="recipe",name="constant-combinator",enabled=false,ingredients={{"copper-cable",5},{"electronic-circuit",2},},result="constant-combinator"}</v>
      </c>
      <c r="B184" t="str">
        <f t="shared" si="33"/>
        <v>{type="recipe",name="constant-combinator",enabled=false,ingredients={{"copper-cable",5},{"electronic-circuit",2}},result="constant-combinator"}</v>
      </c>
      <c r="C184" t="str">
        <f t="shared" si="34"/>
        <v>{type="recipe",name="constant-combinator",enabled=false,ingredients={{"copper-cable",5},{"electronic-circuit",2}},result="constant-combinator"}</v>
      </c>
      <c r="D184" t="str">
        <f t="shared" si="35"/>
        <v>type="recipe",name="constant-combinator",enabled=false,ingredients={{"copper-cable",5},{"electronic-circuit",2}},result="constant-combinator"</v>
      </c>
      <c r="E184" t="str">
        <f t="shared" si="36"/>
        <v>"constant-combinator"</v>
      </c>
      <c r="F184" t="str">
        <f t="shared" si="36"/>
        <v>"constant-combinator"</v>
      </c>
      <c r="G184">
        <f t="shared" si="37"/>
        <v>1</v>
      </c>
      <c r="H184" t="e">
        <f t="shared" si="38"/>
        <v>#VALUE!</v>
      </c>
      <c r="I184" t="str">
        <f t="shared" si="32"/>
        <v/>
      </c>
      <c r="J184" t="str">
        <f t="shared" si="45"/>
        <v>{"copper-cable",5}{"electronic-circuit",2}</v>
      </c>
      <c r="K184" t="str">
        <f t="shared" si="39"/>
        <v>{"copper-cable",5}</v>
      </c>
      <c r="L184" t="str">
        <f t="shared" si="44"/>
        <v>{"electronic-circuit",2}</v>
      </c>
      <c r="M184" t="str">
        <f t="shared" si="40"/>
        <v/>
      </c>
      <c r="N184" t="str">
        <f t="shared" si="41"/>
        <v/>
      </c>
      <c r="O184" t="str">
        <f t="shared" si="42"/>
        <v/>
      </c>
      <c r="P184">
        <f t="shared" si="46"/>
        <v>4</v>
      </c>
      <c r="Q184">
        <f t="shared" si="46"/>
        <v>12.5</v>
      </c>
      <c r="R184">
        <f t="shared" si="46"/>
        <v>2</v>
      </c>
      <c r="S184">
        <f t="shared" si="46"/>
        <v>0</v>
      </c>
      <c r="T184">
        <f t="shared" si="46"/>
        <v>0</v>
      </c>
      <c r="U184">
        <f t="shared" si="46"/>
        <v>0</v>
      </c>
      <c r="V184">
        <f t="shared" si="46"/>
        <v>0</v>
      </c>
    </row>
    <row r="185" spans="1:22" x14ac:dyDescent="0.3">
      <c r="A185" t="str">
        <f>'Paste Here!'!A184</f>
        <v>{type="recipe",name="power-switch",enabled=false,energy_required=2,ingredients={{"iron-plate",5},{"copper-cable",5},{"electronic-circuit",2},},result="power-switch"}</v>
      </c>
      <c r="B185" t="str">
        <f t="shared" si="33"/>
        <v>{type="recipe",name="power-switch",enabled=false,energy_required=2,ingredients={{"iron-plate",5},{"copper-cable",5},{"electronic-circuit",2}},result="power-switch"}</v>
      </c>
      <c r="C185" t="str">
        <f t="shared" si="34"/>
        <v>{type="recipe",name="power-switch",enabled=false,energy_required=2,ingredients={{"iron-plate",5},{"copper-cable",5},{"electronic-circuit",2}},result="power-switch"}</v>
      </c>
      <c r="D185" t="str">
        <f t="shared" si="35"/>
        <v>type="recipe",name="power-switch",enabled=false,energy_required=2,ingredients={{"iron-plate",5},{"copper-cable",5},{"electronic-circuit",2}},result="power-switch"</v>
      </c>
      <c r="E185" t="str">
        <f t="shared" si="36"/>
        <v>"power-switch"</v>
      </c>
      <c r="F185" t="str">
        <f t="shared" si="36"/>
        <v>"power-switch"</v>
      </c>
      <c r="G185">
        <f t="shared" si="37"/>
        <v>1</v>
      </c>
      <c r="H185">
        <f t="shared" si="38"/>
        <v>2</v>
      </c>
      <c r="I185" t="str">
        <f t="shared" si="32"/>
        <v/>
      </c>
      <c r="J185" t="str">
        <f t="shared" si="45"/>
        <v>{"iron-plate",5}{"copper-cable",5}{"electronic-circuit",2}</v>
      </c>
      <c r="K185" t="str">
        <f t="shared" si="39"/>
        <v>{"iron-plate",5}</v>
      </c>
      <c r="L185" t="str">
        <f t="shared" si="44"/>
        <v>{"copper-cable",5}</v>
      </c>
      <c r="M185" t="str">
        <f t="shared" si="40"/>
        <v>{"electronic-circuit",2}</v>
      </c>
      <c r="N185" t="str">
        <f t="shared" si="41"/>
        <v/>
      </c>
      <c r="O185" t="str">
        <f t="shared" si="42"/>
        <v/>
      </c>
      <c r="P185">
        <f t="shared" si="46"/>
        <v>9</v>
      </c>
      <c r="Q185">
        <f t="shared" si="46"/>
        <v>12.5</v>
      </c>
      <c r="R185">
        <f t="shared" si="46"/>
        <v>2</v>
      </c>
      <c r="S185">
        <f t="shared" si="46"/>
        <v>0</v>
      </c>
      <c r="T185">
        <f t="shared" si="46"/>
        <v>0</v>
      </c>
      <c r="U185">
        <f t="shared" si="46"/>
        <v>0</v>
      </c>
      <c r="V185">
        <f t="shared" si="46"/>
        <v>0</v>
      </c>
    </row>
    <row r="186" spans="1:22" x14ac:dyDescent="0.3">
      <c r="A186" t="str">
        <f>'Paste Here!'!A185</f>
        <v>{type="recipe",name="programmable-speaker",enabled=false,energy_required=2,ingredients={{"iron-plate",5},{"copper-cable",5},{"electronic-circuit",4},},result="programmable-speaker"}</v>
      </c>
      <c r="B186" t="str">
        <f t="shared" si="33"/>
        <v>{type="recipe",name="programmable-speaker",enabled=false,energy_required=2,ingredients={{"iron-plate",5},{"copper-cable",5},{"electronic-circuit",4}},result="programmable-speaker"}</v>
      </c>
      <c r="C186" t="str">
        <f t="shared" si="34"/>
        <v>{type="recipe",name="programmable-speaker",enabled=false,energy_required=2,ingredients={{"iron-plate",5},{"copper-cable",5},{"electronic-circuit",4}},result="programmable-speaker"}</v>
      </c>
      <c r="D186" t="str">
        <f t="shared" si="35"/>
        <v>type="recipe",name="programmable-speaker",enabled=false,energy_required=2,ingredients={{"iron-plate",5},{"copper-cable",5},{"electronic-circuit",4}},result="programmable-speaker"</v>
      </c>
      <c r="E186" t="str">
        <f t="shared" si="36"/>
        <v>"programmable-speaker"</v>
      </c>
      <c r="F186" t="str">
        <f t="shared" si="36"/>
        <v>"programmable-speaker"</v>
      </c>
      <c r="G186">
        <f t="shared" si="37"/>
        <v>1</v>
      </c>
      <c r="H186">
        <f t="shared" si="38"/>
        <v>2</v>
      </c>
      <c r="I186" t="str">
        <f t="shared" si="32"/>
        <v/>
      </c>
      <c r="J186" t="str">
        <f t="shared" si="45"/>
        <v>{"iron-plate",5}{"copper-cable",5}{"electronic-circuit",4}</v>
      </c>
      <c r="K186" t="str">
        <f t="shared" si="39"/>
        <v>{"iron-plate",5}</v>
      </c>
      <c r="L186" t="str">
        <f t="shared" si="44"/>
        <v>{"copper-cable",5}</v>
      </c>
      <c r="M186" t="str">
        <f t="shared" si="40"/>
        <v>{"electronic-circuit",4}</v>
      </c>
      <c r="N186" t="str">
        <f t="shared" si="41"/>
        <v/>
      </c>
      <c r="O186" t="str">
        <f t="shared" si="42"/>
        <v/>
      </c>
      <c r="P186">
        <f t="shared" si="46"/>
        <v>13</v>
      </c>
      <c r="Q186">
        <f t="shared" si="46"/>
        <v>22.5</v>
      </c>
      <c r="R186">
        <f t="shared" si="46"/>
        <v>4</v>
      </c>
      <c r="S186">
        <f t="shared" si="46"/>
        <v>0</v>
      </c>
      <c r="T186">
        <f t="shared" si="46"/>
        <v>0</v>
      </c>
      <c r="U186">
        <f t="shared" si="46"/>
        <v>0</v>
      </c>
      <c r="V186">
        <f t="shared" si="46"/>
        <v>0</v>
      </c>
    </row>
    <row r="187" spans="1:22" x14ac:dyDescent="0.3">
      <c r="A187" t="str">
        <f>'Paste Here!'!A186</f>
        <v>{type="recipe",name="low-density-structure",category="crafting",normal={energy_required=30,enabled=false,ingredients={{"steel-plate",10},{"copper-plate",5},{"plastic-bar",5}},result="low-density-structure"},expensive={energy_required=30,enabled=false,ingredients={{"steel-plate",10},{"copper-plate",10},{"plastic-bar",10}},result="low-density-structure"},}</v>
      </c>
      <c r="B187" t="str">
        <f t="shared" si="33"/>
        <v>{type="recipe",name="low-density-structure",category="crafting",normal={energy_required=30,enabled=false,ingredients={{"steel-plate",10},{"copper-plate",5},{"plastic-bar",5}},result="low-density-structure"},expensive={energy_required=30,enabled=false,ingredients={{"steel-plate",10},{"copper-plate",10},{"plastic-bar",10}},result="low-density-structure"}}</v>
      </c>
      <c r="C187" t="str">
        <f t="shared" si="34"/>
        <v>{type="recipe",name="low-density-structure",category="crafting",energy_required=30,enabled=false,ingredients={{"steel-plate",10},{"copper-plate",10},{"plastic-bar",10}},result="low-density-structure"}</v>
      </c>
      <c r="D187" t="str">
        <f t="shared" si="35"/>
        <v>type="recipe",name="low-density-structure",category="crafting",energy_required=30,enabled=false,ingredients={{"steel-plate",10},{"copper-plate",10},{"plastic-bar",10}},result="low-density-structure"</v>
      </c>
      <c r="E187" t="str">
        <f t="shared" si="36"/>
        <v>"low-density-structure"</v>
      </c>
      <c r="F187" t="str">
        <f t="shared" si="36"/>
        <v>"low-density-structure"</v>
      </c>
      <c r="G187">
        <f t="shared" si="37"/>
        <v>1</v>
      </c>
      <c r="H187">
        <f t="shared" si="38"/>
        <v>30</v>
      </c>
      <c r="I187" t="str">
        <f t="shared" si="32"/>
        <v/>
      </c>
      <c r="J187" t="str">
        <f t="shared" si="45"/>
        <v>{"steel-plate",10}{"copper-plate",10}{"plastic-bar",10}</v>
      </c>
      <c r="K187" t="str">
        <f t="shared" si="39"/>
        <v>{"steel-plate",10}</v>
      </c>
      <c r="L187" t="str">
        <f t="shared" si="44"/>
        <v>{"copper-plate",10}</v>
      </c>
      <c r="M187" t="str">
        <f t="shared" si="40"/>
        <v>{"plastic-bar",10}</v>
      </c>
      <c r="N187" t="str">
        <f t="shared" si="41"/>
        <v/>
      </c>
      <c r="O187" t="str">
        <f t="shared" si="42"/>
        <v/>
      </c>
      <c r="P187">
        <f t="shared" si="46"/>
        <v>100</v>
      </c>
      <c r="Q187">
        <f t="shared" si="46"/>
        <v>10</v>
      </c>
      <c r="R187">
        <f t="shared" si="46"/>
        <v>0</v>
      </c>
      <c r="S187">
        <f t="shared" si="46"/>
        <v>10</v>
      </c>
      <c r="T187">
        <f t="shared" si="46"/>
        <v>10</v>
      </c>
      <c r="U187">
        <f t="shared" si="46"/>
        <v>10</v>
      </c>
      <c r="V187">
        <f t="shared" si="46"/>
        <v>0</v>
      </c>
    </row>
    <row r="188" spans="1:22" x14ac:dyDescent="0.3">
      <c r="A188" t="str">
        <f>'Paste Here!'!A187</f>
        <v>{type="recipe",name="rocket-fuel",energy_required=30,enabled=false,category="crafting",ingredients={{"solid-fuel",10}},result="rocket-fuel"}</v>
      </c>
      <c r="B188" t="str">
        <f t="shared" si="33"/>
        <v>{type="recipe",name="rocket-fuel",energy_required=30,enabled=false,category="crafting",ingredients={{"solid-fuel",10}},result="rocket-fuel"}</v>
      </c>
      <c r="C188" t="str">
        <f t="shared" si="34"/>
        <v>{type="recipe",name="rocket-fuel",energy_required=30,enabled=false,category="crafting",ingredients={{"solid-fuel",10}},result="rocket-fuel"}</v>
      </c>
      <c r="D188" t="str">
        <f t="shared" si="35"/>
        <v>type="recipe",name="rocket-fuel",energy_required=30,enabled=false,category="crafting",ingredients={{"solid-fuel",10}},result="rocket-fuel"</v>
      </c>
      <c r="E188" t="str">
        <f t="shared" si="36"/>
        <v>"rocket-fuel"</v>
      </c>
      <c r="F188" t="str">
        <f t="shared" si="36"/>
        <v>"rocket-fuel"</v>
      </c>
      <c r="G188">
        <f t="shared" si="37"/>
        <v>1</v>
      </c>
      <c r="H188">
        <f t="shared" si="38"/>
        <v>30</v>
      </c>
      <c r="I188" t="str">
        <f t="shared" si="32"/>
        <v/>
      </c>
      <c r="J188" t="str">
        <f t="shared" si="45"/>
        <v>{"solid-fuel",10}</v>
      </c>
      <c r="K188" t="str">
        <f t="shared" si="39"/>
        <v>{"solid-fuel",10}</v>
      </c>
      <c r="L188" t="str">
        <f t="shared" si="44"/>
        <v/>
      </c>
      <c r="M188" t="str">
        <f t="shared" si="40"/>
        <v/>
      </c>
      <c r="N188" t="str">
        <f t="shared" si="41"/>
        <v/>
      </c>
      <c r="O188" t="str">
        <f t="shared" si="42"/>
        <v/>
      </c>
      <c r="P188">
        <f t="shared" si="46"/>
        <v>0</v>
      </c>
      <c r="Q188">
        <f t="shared" si="46"/>
        <v>0</v>
      </c>
      <c r="R188">
        <f t="shared" si="46"/>
        <v>0</v>
      </c>
      <c r="S188">
        <f t="shared" si="46"/>
        <v>0</v>
      </c>
      <c r="T188">
        <f t="shared" si="46"/>
        <v>0</v>
      </c>
      <c r="U188">
        <f t="shared" si="46"/>
        <v>0</v>
      </c>
      <c r="V188">
        <f t="shared" si="46"/>
        <v>0</v>
      </c>
    </row>
    <row r="189" spans="1:22" x14ac:dyDescent="0.3">
      <c r="A189" t="str">
        <f>'Paste Here!'!A188</f>
        <v>{type="recipe",name="rocket-control-unit",energy_required=30,enabled=false,category="crafting",ingredients={{"processing-unit",1},{"speed-module",1}},result="rocket-control-unit"}</v>
      </c>
      <c r="B189" t="str">
        <f t="shared" si="33"/>
        <v>{type="recipe",name="rocket-control-unit",energy_required=30,enabled=false,category="crafting",ingredients={{"processing-unit",1},{"speed-module",1}},result="rocket-control-unit"}</v>
      </c>
      <c r="C189" t="str">
        <f t="shared" si="34"/>
        <v>{type="recipe",name="rocket-control-unit",energy_required=30,enabled=false,category="crafting",ingredients={{"processing-unit",1},{"speed-module",1}},result="rocket-control-unit"}</v>
      </c>
      <c r="D189" t="str">
        <f t="shared" si="35"/>
        <v>type="recipe",name="rocket-control-unit",energy_required=30,enabled=false,category="crafting",ingredients={{"processing-unit",1},{"speed-module",1}},result="rocket-control-unit"</v>
      </c>
      <c r="E189" t="str">
        <f t="shared" si="36"/>
        <v>"rocket-control-unit"</v>
      </c>
      <c r="F189" t="str">
        <f t="shared" si="36"/>
        <v>"rocket-control-unit"</v>
      </c>
      <c r="G189">
        <f t="shared" si="37"/>
        <v>1</v>
      </c>
      <c r="H189">
        <f t="shared" si="38"/>
        <v>30</v>
      </c>
      <c r="I189" t="str">
        <f t="shared" si="32"/>
        <v/>
      </c>
      <c r="J189" t="str">
        <f t="shared" si="45"/>
        <v>{"processing-unit",1}{"speed-module",1}</v>
      </c>
      <c r="K189" t="str">
        <f t="shared" si="39"/>
        <v>{"processing-unit",1}</v>
      </c>
      <c r="L189" t="str">
        <f t="shared" si="44"/>
        <v>{"speed-module",1}</v>
      </c>
      <c r="M189" t="str">
        <f t="shared" si="40"/>
        <v/>
      </c>
      <c r="N189" t="str">
        <f t="shared" si="41"/>
        <v/>
      </c>
      <c r="O189" t="str">
        <f t="shared" si="42"/>
        <v/>
      </c>
      <c r="P189">
        <f t="shared" si="46"/>
        <v>88</v>
      </c>
      <c r="Q189">
        <f t="shared" si="46"/>
        <v>223</v>
      </c>
      <c r="R189">
        <f t="shared" si="46"/>
        <v>39</v>
      </c>
      <c r="S189">
        <f t="shared" si="46"/>
        <v>0</v>
      </c>
      <c r="T189">
        <f t="shared" si="46"/>
        <v>28</v>
      </c>
      <c r="U189">
        <f t="shared" si="46"/>
        <v>28</v>
      </c>
      <c r="V189">
        <f t="shared" si="46"/>
        <v>0</v>
      </c>
    </row>
    <row r="190" spans="1:22" x14ac:dyDescent="0.3">
      <c r="A190" t="str">
        <f>'Paste Here!'!A189</f>
        <v>{type="recipe",name="rocket-part",energy_required=3,enabled=false,hidden=true,category="rocket-building",ingredients={{"low-density-structure",10},{"rocket-fuel",10},{"rocket-control-unit",10}},result="rocket-part"}</v>
      </c>
      <c r="B190" t="str">
        <f t="shared" si="33"/>
        <v>{type="recipe",name="rocket-part",energy_required=3,enabled=false,hidden=true,category="rocket-building",ingredients={{"low-density-structure",10},{"rocket-fuel",10},{"rocket-control-unit",10}},result="rocket-part"}</v>
      </c>
      <c r="C190" t="str">
        <f t="shared" si="34"/>
        <v>{type="recipe",name="rocket-part",energy_required=3,enabled=false,hidden=true,category="rocket-building",ingredients={{"low-density-structure",10},{"rocket-fuel",10},{"rocket-control-unit",10}},result="rocket-part"}</v>
      </c>
      <c r="D190" t="str">
        <f t="shared" si="35"/>
        <v>type="recipe",name="rocket-part",energy_required=3,enabled=false,hidden=true,category="rocket-building",ingredients={{"low-density-structure",10},{"rocket-fuel",10},{"rocket-control-unit",10}},result="rocket-part"</v>
      </c>
      <c r="E190" t="str">
        <f t="shared" si="36"/>
        <v>"rocket-part"</v>
      </c>
      <c r="F190" t="str">
        <f t="shared" si="36"/>
        <v>"rocket-part"</v>
      </c>
      <c r="G190">
        <f t="shared" si="37"/>
        <v>1</v>
      </c>
      <c r="H190">
        <f t="shared" si="38"/>
        <v>3</v>
      </c>
      <c r="I190" t="str">
        <f t="shared" si="32"/>
        <v/>
      </c>
      <c r="J190" t="str">
        <f t="shared" si="45"/>
        <v>{"low-density-structure",10}{"rocket-fuel",10}{"rocket-control-unit",10}</v>
      </c>
      <c r="K190" t="str">
        <f t="shared" si="39"/>
        <v>{"low-density-structure",10}</v>
      </c>
      <c r="L190" t="str">
        <f t="shared" si="44"/>
        <v>{"rocket-fuel",10}</v>
      </c>
      <c r="M190" t="str">
        <f t="shared" si="40"/>
        <v>{"rocket-control-unit",10}</v>
      </c>
      <c r="N190" t="str">
        <f t="shared" si="41"/>
        <v/>
      </c>
      <c r="O190" t="str">
        <f t="shared" si="42"/>
        <v/>
      </c>
      <c r="P190">
        <f t="shared" si="46"/>
        <v>1880</v>
      </c>
      <c r="Q190">
        <f t="shared" si="46"/>
        <v>2330</v>
      </c>
      <c r="R190">
        <f t="shared" si="46"/>
        <v>390</v>
      </c>
      <c r="S190">
        <f t="shared" si="46"/>
        <v>100</v>
      </c>
      <c r="T190">
        <f t="shared" si="46"/>
        <v>380</v>
      </c>
      <c r="U190">
        <f t="shared" si="46"/>
        <v>380</v>
      </c>
      <c r="V190">
        <f t="shared" si="46"/>
        <v>0</v>
      </c>
    </row>
    <row r="191" spans="1:22" x14ac:dyDescent="0.3">
      <c r="A191" t="str">
        <f>'Paste Here!'!A190</f>
        <v>{type="recipe",name="satellite",energy_required=3,enabled=false,category="crafting",ingredients={{"low-density-structure",100},{"solar-panel",100},{"accumulator",100},{"radar",5},{"processing-unit",100},{"rocket-fuel",50}},result="satellite"}</v>
      </c>
      <c r="B191" t="str">
        <f t="shared" si="33"/>
        <v>{type="recipe",name="satellite",energy_required=3,enabled=false,category="crafting",ingredients={{"low-density-structure",100},{"solar-panel",100},{"accumulator",100},{"radar",5},{"processing-unit",100},{"rocket-fuel",50}},result="satellite"}</v>
      </c>
      <c r="C191" t="str">
        <f t="shared" si="34"/>
        <v>{type="recipe",name="satellite",energy_required=3,enabled=false,category="crafting",ingredients={{"low-density-structure",100},{"solar-panel",100},{"accumulator",100},{"radar",5},{"processing-unit",100},{"rocket-fuel",50}},result="satellite"}</v>
      </c>
      <c r="D191" t="str">
        <f t="shared" si="35"/>
        <v>type="recipe",name="satellite",energy_required=3,enabled=false,category="crafting",ingredients={{"low-density-structure",100},{"solar-panel",100},{"accumulator",100},{"radar",5},{"processing-unit",100},{"rocket-fuel",50}},result="satellite"</v>
      </c>
      <c r="E191" t="str">
        <f t="shared" si="36"/>
        <v>"satellite"</v>
      </c>
      <c r="F191" t="str">
        <f t="shared" si="36"/>
        <v>"satellite"</v>
      </c>
      <c r="G191">
        <f t="shared" si="37"/>
        <v>1</v>
      </c>
      <c r="H191">
        <f t="shared" si="38"/>
        <v>3</v>
      </c>
      <c r="I191" t="str">
        <f t="shared" si="32"/>
        <v/>
      </c>
      <c r="J191" t="str">
        <f t="shared" si="45"/>
        <v>{"low-density-structure",100}{"solar-panel",100}{"accumulator",100}{"radar",5}{"processing-unit",100}{"rocket-fuel",50}</v>
      </c>
      <c r="K191" t="str">
        <f t="shared" si="39"/>
        <v>{"low-density-structure",100}</v>
      </c>
      <c r="L191" t="str">
        <f t="shared" si="44"/>
        <v>{"solar-panel",100}</v>
      </c>
      <c r="M191" t="str">
        <f t="shared" si="40"/>
        <v>{"accumulator",100}</v>
      </c>
      <c r="N191" t="str">
        <f t="shared" si="41"/>
        <v>{"radar",5}</v>
      </c>
      <c r="O191" t="str">
        <f t="shared" si="42"/>
        <v>{"processing-unit",100}</v>
      </c>
      <c r="P191">
        <f t="shared" si="46"/>
        <v>44700</v>
      </c>
      <c r="Q191">
        <f t="shared" si="46"/>
        <v>22425</v>
      </c>
      <c r="R191">
        <f t="shared" si="46"/>
        <v>3925</v>
      </c>
      <c r="S191">
        <f t="shared" si="46"/>
        <v>1500</v>
      </c>
      <c r="T191">
        <f t="shared" si="46"/>
        <v>1800</v>
      </c>
      <c r="U191">
        <f t="shared" si="46"/>
        <v>1800</v>
      </c>
      <c r="V191">
        <f t="shared" si="46"/>
        <v>0</v>
      </c>
    </row>
    <row r="192" spans="1:22" x14ac:dyDescent="0.3">
      <c r="A192" t="str">
        <f>'Paste Here!'!A191</f>
        <v>{type="recipe",name="concrete",energy_required=10,enabled=false,category="crafting-with-fluid",ingredients={{"stone-brick",5},{"iron-ore",1},{type="fluid",name="water",amount=100}},result="concrete",result_count=10}</v>
      </c>
      <c r="B192" t="str">
        <f t="shared" si="33"/>
        <v>{type="recipe",name="concrete",energy_required=10,enabled=false,category="crafting-with-fluid",ingredients={{"stone-brick",5},{"iron-ore",1},{type="fluid",name="water",amount=100}},result="concrete",result_count=10}</v>
      </c>
      <c r="C192" t="str">
        <f t="shared" si="34"/>
        <v>{type="recipe",name="concrete",energy_required=10,enabled=false,category="crafting-with-fluid",ingredients={{"stone-brick",5},{"iron-ore",1},{type="fluid",name="water",amount=100}},result="concrete",result_count=10}</v>
      </c>
      <c r="D192" t="str">
        <f t="shared" si="35"/>
        <v>type="recipe",name="concrete",energy_required=10,enabled=false,category="crafting-with-fluid",ingredients={{"stone-brick",5},{"iron-ore",1},{type="fluid",name="water",amount=100}},result="concrete",result_count=10</v>
      </c>
      <c r="E192" t="str">
        <f t="shared" si="36"/>
        <v>"concrete"</v>
      </c>
      <c r="F192" t="str">
        <f t="shared" si="36"/>
        <v>"concrete"</v>
      </c>
      <c r="G192">
        <f t="shared" si="37"/>
        <v>10</v>
      </c>
      <c r="H192">
        <f t="shared" si="38"/>
        <v>10</v>
      </c>
      <c r="I192" t="str">
        <f t="shared" si="32"/>
        <v/>
      </c>
      <c r="J192" t="str">
        <f t="shared" si="45"/>
        <v>{"stone-brick",5}{"iron-ore",1}{"water",100}</v>
      </c>
      <c r="K192" t="str">
        <f t="shared" si="39"/>
        <v>{"stone-brick",5}</v>
      </c>
      <c r="L192" t="str">
        <f t="shared" si="44"/>
        <v>{"iron-ore",1}</v>
      </c>
      <c r="M192" t="str">
        <f t="shared" si="40"/>
        <v>{"water",100}</v>
      </c>
      <c r="N192" t="str">
        <f t="shared" si="41"/>
        <v/>
      </c>
      <c r="O192" t="str">
        <f t="shared" si="42"/>
        <v/>
      </c>
      <c r="P192">
        <f t="shared" si="46"/>
        <v>0</v>
      </c>
      <c r="Q192">
        <f t="shared" si="46"/>
        <v>0</v>
      </c>
      <c r="R192">
        <f t="shared" si="46"/>
        <v>0</v>
      </c>
      <c r="S192">
        <f t="shared" si="46"/>
        <v>0</v>
      </c>
      <c r="T192">
        <f t="shared" si="46"/>
        <v>0</v>
      </c>
      <c r="U192">
        <f t="shared" si="46"/>
        <v>0</v>
      </c>
      <c r="V192">
        <f t="shared" si="46"/>
        <v>1</v>
      </c>
    </row>
    <row r="193" spans="1:22" x14ac:dyDescent="0.3">
      <c r="A193" t="str">
        <f>'Paste Here!'!A192</f>
        <v>{type="recipe",name="hazard-concrete",energy_required=0.25,enabled=false,category="crafting",ingredients={{"concrete",10}},result="hazard-concrete",result_count=10}</v>
      </c>
      <c r="B193" t="str">
        <f t="shared" si="33"/>
        <v>{type="recipe",name="hazard-concrete",energy_required=0.25,enabled=false,category="crafting",ingredients={{"concrete",10}},result="hazard-concrete",result_count=10}</v>
      </c>
      <c r="C193" t="str">
        <f t="shared" si="34"/>
        <v>{type="recipe",name="hazard-concrete",energy_required=0.25,enabled=false,category="crafting",ingredients={{"concrete",10}},result="hazard-concrete",result_count=10}</v>
      </c>
      <c r="D193" t="str">
        <f t="shared" si="35"/>
        <v>type="recipe",name="hazard-concrete",energy_required=0.25,enabled=false,category="crafting",ingredients={{"concrete",10}},result="hazard-concrete",result_count=10</v>
      </c>
      <c r="E193" t="str">
        <f t="shared" si="36"/>
        <v>"hazard-concrete"</v>
      </c>
      <c r="F193" t="str">
        <f t="shared" si="36"/>
        <v>"hazard-concrete"</v>
      </c>
      <c r="G193">
        <f t="shared" si="37"/>
        <v>10</v>
      </c>
      <c r="H193">
        <f t="shared" si="38"/>
        <v>0.25</v>
      </c>
      <c r="I193" t="str">
        <f t="shared" si="32"/>
        <v/>
      </c>
      <c r="J193" t="str">
        <f t="shared" si="45"/>
        <v>{"concrete",10}</v>
      </c>
      <c r="K193" t="str">
        <f t="shared" si="39"/>
        <v>{"concrete",10}</v>
      </c>
      <c r="L193" t="str">
        <f t="shared" si="44"/>
        <v/>
      </c>
      <c r="M193" t="str">
        <f t="shared" si="40"/>
        <v/>
      </c>
      <c r="N193" t="str">
        <f t="shared" si="41"/>
        <v/>
      </c>
      <c r="O193" t="str">
        <f t="shared" si="42"/>
        <v/>
      </c>
      <c r="P193">
        <f t="shared" si="46"/>
        <v>0</v>
      </c>
      <c r="Q193">
        <f t="shared" si="46"/>
        <v>0</v>
      </c>
      <c r="R193">
        <f t="shared" si="46"/>
        <v>0</v>
      </c>
      <c r="S193">
        <f t="shared" si="46"/>
        <v>0</v>
      </c>
      <c r="T193">
        <f t="shared" si="46"/>
        <v>0</v>
      </c>
      <c r="U193">
        <f t="shared" si="46"/>
        <v>0</v>
      </c>
      <c r="V193">
        <f t="shared" si="46"/>
        <v>1</v>
      </c>
    </row>
    <row r="194" spans="1:22" x14ac:dyDescent="0.3">
      <c r="A194" t="str">
        <f>'Paste Here!'!A193</f>
        <v>{type="recipe",name="landfill",energy_required=0.5,enabled=false,category="crafting",ingredients={{"stone",20}},result="landfill",result_count=1}</v>
      </c>
      <c r="B194" t="str">
        <f t="shared" si="33"/>
        <v>{type="recipe",name="landfill",energy_required=0.5,enabled=false,category="crafting",ingredients={{"stone",20}},result="landfill",result_count=1}</v>
      </c>
      <c r="C194" t="str">
        <f t="shared" si="34"/>
        <v>{type="recipe",name="landfill",energy_required=0.5,enabled=false,category="crafting",ingredients={{"stone",20}},result="landfill",result_count=1}</v>
      </c>
      <c r="D194" t="str">
        <f t="shared" si="35"/>
        <v>type="recipe",name="landfill",energy_required=0.5,enabled=false,category="crafting",ingredients={{"stone",20}},result="landfill",result_count=1</v>
      </c>
      <c r="E194" t="str">
        <f t="shared" si="36"/>
        <v>"landfill"</v>
      </c>
      <c r="F194" t="str">
        <f t="shared" si="36"/>
        <v>"landfill"</v>
      </c>
      <c r="G194">
        <f t="shared" si="37"/>
        <v>1</v>
      </c>
      <c r="H194">
        <f t="shared" si="38"/>
        <v>0.5</v>
      </c>
      <c r="I194" t="str">
        <f t="shared" ref="I194" si="47">IFERROR(MID(D194,FIND(I$1,D194,1),IFERROR(FIND(",",D194,FIND("}}",D194,FIND(I$1,D194,1)))-FIND(I$1,D194,1)+1,LEN(D194)-FIND(I$1,D194,1))),"")</f>
        <v/>
      </c>
      <c r="J194" t="str">
        <f t="shared" si="45"/>
        <v>{"stone",20}</v>
      </c>
      <c r="K194" t="str">
        <f t="shared" si="39"/>
        <v>{"stone",20}</v>
      </c>
      <c r="L194" t="str">
        <f t="shared" si="44"/>
        <v/>
      </c>
      <c r="M194" t="str">
        <f t="shared" si="40"/>
        <v/>
      </c>
      <c r="N194" t="str">
        <f t="shared" si="41"/>
        <v/>
      </c>
      <c r="O194" t="str">
        <f t="shared" si="42"/>
        <v/>
      </c>
      <c r="P194">
        <f t="shared" si="46"/>
        <v>0</v>
      </c>
      <c r="Q194">
        <f t="shared" si="46"/>
        <v>0</v>
      </c>
      <c r="R194">
        <f t="shared" si="46"/>
        <v>0</v>
      </c>
      <c r="S194">
        <f t="shared" si="46"/>
        <v>0</v>
      </c>
      <c r="T194">
        <f t="shared" si="46"/>
        <v>0</v>
      </c>
      <c r="U194">
        <f t="shared" si="46"/>
        <v>0</v>
      </c>
      <c r="V194">
        <f t="shared" si="46"/>
        <v>20</v>
      </c>
    </row>
    <row r="195" spans="1:22" x14ac:dyDescent="0.3">
      <c r="A195">
        <f>'Paste Here!'!A194</f>
        <v>0</v>
      </c>
      <c r="B195" t="str">
        <f t="shared" ref="B195:B258" si="48">SUBSTITUTE(A195,",}","}")</f>
        <v>0</v>
      </c>
      <c r="C195" t="str">
        <f t="shared" si="34"/>
        <v>0</v>
      </c>
      <c r="D195" t="e">
        <f t="shared" ref="D195:D258" si="49">MID(C195,2,LEN(C195)-2)</f>
        <v>#VALUE!</v>
      </c>
      <c r="E195" t="str">
        <f t="shared" si="36"/>
        <v/>
      </c>
      <c r="F195" t="str">
        <f t="shared" si="36"/>
        <v/>
      </c>
      <c r="G195">
        <f t="shared" si="37"/>
        <v>1</v>
      </c>
      <c r="H195" t="e">
        <f t="shared" si="38"/>
        <v>#VALUE!</v>
      </c>
      <c r="I195" t="str">
        <f t="shared" ref="I195:I258" si="50">IFERROR(MID(D195,FIND(I$1,D195,1),IFERROR(FIND(",",D195,FIND("}}",D195,FIND(I$1,D195,1)))-FIND(I$1,D195,1)+1,LEN(D195)-FIND(I$1,D195,1))),"")</f>
        <v/>
      </c>
      <c r="J195" t="e">
        <f t="shared" ref="J195:J258" si="51">SUBSTITUTE(SUBSTITUTE(SUBSTITUTE(SUBSTITUTE(SUBSTITUTE(MID(SUBSTITUTE(IFERROR(MID(D195,FIND(J$1,D195,1),IFERROR(FIND(",",D195,FIND("}},",D195,FIND(J$1,D195,1)))-FIND(J$1,D195,1)+1,LEN(D195)-FIND(J$1,D195,1))-1),""),J$1,""),2,LEN(SUBSTITUTE(IFERROR(MID(D195,FIND(J$1,D195,1),IFERROR(FIND(",",D195,FIND("}},",D195,FIND(J$1,D195,1)))-FIND(J$1,D195,1)+1,LEN(D195)-FIND(J$1,D195,1))-1),""),J$1,""))-2),"},{","}{"),"type=""fluid"",",""),"type=""item"",",""),"name=",""),"amount=","")</f>
        <v>#VALUE!</v>
      </c>
      <c r="K195" t="e">
        <f t="shared" ref="K195:K258" si="52">MID(J195,1,IFERROR(FIND("}{",J195,1),LEN(J195)))</f>
        <v>#VALUE!</v>
      </c>
      <c r="L195" t="e">
        <f t="shared" ref="L195:L258" si="53">MID(J195,LEN(K195)+1,IFERROR(FIND("}{",J195,LEN(K195)+1)-LEN(K195),LEN(J195)))</f>
        <v>#VALUE!</v>
      </c>
      <c r="M195" t="e">
        <f t="shared" ref="M195:M258" si="54">MID(J195,LEN(K195)+LEN(L195)+1,IFERROR(FIND("}{",J195,LEN(K195)+LEN(L195)+1)-LEN(K195)-LEN(L195),LEN(J195)))</f>
        <v>#VALUE!</v>
      </c>
      <c r="N195" t="e">
        <f t="shared" ref="N195:N258" si="55">MID(J195,LEN(K195)+LEN(L195)+LEN(M195)+1,IFERROR(FIND("}{",J195,LEN(K195)+LEN(L195)+LEN(M195)+1)-LEN(K195)-LEN(L195)-LEN(M195),LEN(J195)))</f>
        <v>#VALUE!</v>
      </c>
      <c r="O195" t="e">
        <f t="shared" ref="O195:O258" si="56">MID(J195,LEN(K195)+LEN(L195)+LEN(M195)+LEN(N195)+1,IFERROR(FIND("}{",J195,LEN(K195)+LEN(L195)+LEN(M195)+LEN(N195)+1)-LEN(K195)-LEN(L195)-LEN(M195)-LEN(N195),LEN(J195)))</f>
        <v>#VALUE!</v>
      </c>
      <c r="P195">
        <f t="shared" si="46"/>
        <v>0</v>
      </c>
      <c r="Q195">
        <f t="shared" si="46"/>
        <v>0</v>
      </c>
      <c r="R195">
        <f t="shared" si="46"/>
        <v>0</v>
      </c>
      <c r="S195">
        <f t="shared" si="46"/>
        <v>0</v>
      </c>
      <c r="T195">
        <f t="shared" si="46"/>
        <v>0</v>
      </c>
      <c r="U195">
        <f t="shared" si="46"/>
        <v>0</v>
      </c>
      <c r="V195">
        <f t="shared" si="46"/>
        <v>0</v>
      </c>
    </row>
    <row r="196" spans="1:22" x14ac:dyDescent="0.3">
      <c r="A196">
        <f>'Paste Here!'!A195</f>
        <v>0</v>
      </c>
      <c r="B196" t="str">
        <f t="shared" si="48"/>
        <v>0</v>
      </c>
      <c r="C196" t="str">
        <f t="shared" ref="C196:C259" si="57">SUBSTITUTE(IFERROR(LEFT(SUBSTITUTE(B196,MID(B196,FIND(",normal=",B196,1),FIND(",expensive=",B196,1)-FIND(",normal=",B196,1)),""),LEN(SUBSTITUTE(B196,MID(B196,FIND(",normal=",B196,1),FIND(",expensive=",B196,1)-FIND(",normal=",B196,1)),""))-1),B196),"expensive={","")</f>
        <v>0</v>
      </c>
      <c r="D196" t="e">
        <f t="shared" si="49"/>
        <v>#VALUE!</v>
      </c>
      <c r="E196" t="str">
        <f t="shared" ref="E196:F259" si="58">SUBSTITUTE(SUBSTITUTE(IFERROR(MID($D196,FIND(E$1,$D196,1),IFERROR(FIND(",",$D196,FIND(E$1,$D196,1))-FIND(E$1,$D196,1)+1,LEN($D196)-FIND(E$1,$D196,1)+1)),""),E$1,""),",","")</f>
        <v/>
      </c>
      <c r="F196" t="str">
        <f t="shared" si="58"/>
        <v/>
      </c>
      <c r="G196">
        <f t="shared" ref="G196:G259" si="59">VALUE(SUBSTITUTE(SUBSTITUTE(IFERROR(MID($D196,FIND(G$1,$D196,1),IFERROR(FIND(",",$D196,FIND(G$1,$D196,1))-FIND(G$1,$D196,1)+1,LEN($D196)-FIND(G$1,$D196,1)+1)),1),G$1,""),",",""))</f>
        <v>1</v>
      </c>
      <c r="H196" t="e">
        <f t="shared" ref="H196:H259" si="60">VALUE(SUBSTITUTE(SUBSTITUTE(IFERROR(MID($D196,FIND(H$1,$D196,1),IFERROR(FIND(",",$D196,FIND(H$1,$D196,1))-FIND(H$1,$D196,1)+1,LEN($D196)-FIND(H$1,$D196,1)+1)),""),H$1,""),",",""))</f>
        <v>#VALUE!</v>
      </c>
      <c r="I196" t="str">
        <f t="shared" si="50"/>
        <v/>
      </c>
      <c r="J196" t="e">
        <f t="shared" si="51"/>
        <v>#VALUE!</v>
      </c>
      <c r="K196" t="e">
        <f t="shared" si="52"/>
        <v>#VALUE!</v>
      </c>
      <c r="L196" t="e">
        <f t="shared" si="53"/>
        <v>#VALUE!</v>
      </c>
      <c r="M196" t="e">
        <f t="shared" si="54"/>
        <v>#VALUE!</v>
      </c>
      <c r="N196" t="e">
        <f t="shared" si="55"/>
        <v>#VALUE!</v>
      </c>
      <c r="O196" t="e">
        <f t="shared" si="56"/>
        <v>#VALUE!</v>
      </c>
      <c r="P196">
        <f t="shared" ref="P196:V259" si="61">IFERROR(IF(MID($K196,2,LEN(P$1))=P$1,MID($K196,FIND(",",$K196,1)+1,LEN($K196)-FIND(",",$K196,1)-1),VLOOKUP(MID($K196,2,FIND(",",$K196,1)-2),$E:$Z,MATCH(P$1,$E$1:$Z$1,0),0)*MID($K196,FIND(",",$K196,1)+1,LEN($K196)-FIND(",",$K196,1)-1)),0)/$G196+IFERROR(IF(MID($L196,2,LEN(P$1))=P$1,MID($L196,FIND(",",$L196,1)+1,LEN($L196)-FIND(",",$L196,1)-1),VLOOKUP(MID($L196,2,FIND(",",$L196,1)-2),$E:$Z,MATCH(P$1,$E$1:$Z$1,0),0)*MID($L196,FIND(",",$L196,1)+1,LEN($L196)-FIND(",",$L196,1)-1)),0)/$G196+IFERROR(IF(MID($M196,2,LEN(P$1))=P$1,MID($M196,FIND(",",$M196,1)+1,LEN($M196)-FIND(",",$M196,1)-1),VLOOKUP(MID($M196,2,FIND(",",$M196,1)-2),$E:$Z,MATCH(P$1,$E$1:$Z$1,0),0)*MID($M196,FIND(",",$M196,1)+1,LEN($M196)-FIND(",",$M196,1)-1)),0)/$G196+IFERROR(IF(MID($N196,2,LEN(P$1))=P$1,MID($N196,FIND(",",$N196,1)+1,LEN($N196)-FIND(",",$N196,1)-1),VLOOKUP(MID($N196,2,FIND(",",$N196,1)-2),$E:$Z,MATCH(P$1,$E$1:$Z$1,0),0)*MID($N196,FIND(",",$N196,1)+1,LEN($N196)-FIND(",",$N196,1)-1)),0)/$G196+IFERROR(IF(MID($O196,2,LEN(P$1))=P$1,MID($O196,FIND(",",$O196,1)+1,LEN($O196)-FIND(",",$O196,1)-1),VLOOKUP(MID($O196,2,FIND(",",$O196,1)-2),$E:$Z,MATCH(P$1,$E$1:$Z$1,0),0)*MID($O196,FIND(",",$O196,1)+1,LEN($O196)-FIND(",",$O196,1)-1)),0)/$G196</f>
        <v>0</v>
      </c>
      <c r="Q196">
        <f t="shared" si="61"/>
        <v>0</v>
      </c>
      <c r="R196">
        <f t="shared" si="61"/>
        <v>0</v>
      </c>
      <c r="S196">
        <f t="shared" si="61"/>
        <v>0</v>
      </c>
      <c r="T196">
        <f t="shared" si="61"/>
        <v>0</v>
      </c>
      <c r="U196">
        <f t="shared" si="61"/>
        <v>0</v>
      </c>
      <c r="V196">
        <f t="shared" si="61"/>
        <v>0</v>
      </c>
    </row>
    <row r="197" spans="1:22" x14ac:dyDescent="0.3">
      <c r="A197">
        <f>'Paste Here!'!A196</f>
        <v>0</v>
      </c>
      <c r="B197" t="str">
        <f t="shared" si="48"/>
        <v>0</v>
      </c>
      <c r="C197" t="str">
        <f t="shared" si="57"/>
        <v>0</v>
      </c>
      <c r="D197" t="e">
        <f t="shared" si="49"/>
        <v>#VALUE!</v>
      </c>
      <c r="E197" t="str">
        <f t="shared" si="58"/>
        <v/>
      </c>
      <c r="F197" t="str">
        <f t="shared" si="58"/>
        <v/>
      </c>
      <c r="G197">
        <f t="shared" si="59"/>
        <v>1</v>
      </c>
      <c r="H197" t="e">
        <f t="shared" si="60"/>
        <v>#VALUE!</v>
      </c>
      <c r="I197" t="str">
        <f t="shared" si="50"/>
        <v/>
      </c>
      <c r="J197" t="e">
        <f t="shared" si="51"/>
        <v>#VALUE!</v>
      </c>
      <c r="K197" t="e">
        <f t="shared" si="52"/>
        <v>#VALUE!</v>
      </c>
      <c r="L197" t="e">
        <f t="shared" si="53"/>
        <v>#VALUE!</v>
      </c>
      <c r="M197" t="e">
        <f t="shared" si="54"/>
        <v>#VALUE!</v>
      </c>
      <c r="N197" t="e">
        <f t="shared" si="55"/>
        <v>#VALUE!</v>
      </c>
      <c r="O197" t="e">
        <f t="shared" si="56"/>
        <v>#VALUE!</v>
      </c>
      <c r="P197">
        <f t="shared" si="61"/>
        <v>0</v>
      </c>
      <c r="Q197">
        <f t="shared" si="61"/>
        <v>0</v>
      </c>
      <c r="R197">
        <f t="shared" si="61"/>
        <v>0</v>
      </c>
      <c r="S197">
        <f t="shared" si="61"/>
        <v>0</v>
      </c>
      <c r="T197">
        <f t="shared" si="61"/>
        <v>0</v>
      </c>
      <c r="U197">
        <f t="shared" si="61"/>
        <v>0</v>
      </c>
      <c r="V197">
        <f t="shared" si="61"/>
        <v>0</v>
      </c>
    </row>
    <row r="198" spans="1:22" x14ac:dyDescent="0.3">
      <c r="A198">
        <f>'Paste Here!'!A197</f>
        <v>0</v>
      </c>
      <c r="B198" t="str">
        <f t="shared" si="48"/>
        <v>0</v>
      </c>
      <c r="C198" t="str">
        <f t="shared" si="57"/>
        <v>0</v>
      </c>
      <c r="D198" t="e">
        <f t="shared" si="49"/>
        <v>#VALUE!</v>
      </c>
      <c r="E198" t="str">
        <f t="shared" si="58"/>
        <v/>
      </c>
      <c r="F198" t="str">
        <f t="shared" si="58"/>
        <v/>
      </c>
      <c r="G198">
        <f t="shared" si="59"/>
        <v>1</v>
      </c>
      <c r="H198" t="e">
        <f t="shared" si="60"/>
        <v>#VALUE!</v>
      </c>
      <c r="I198" t="str">
        <f t="shared" si="50"/>
        <v/>
      </c>
      <c r="J198" t="e">
        <f t="shared" si="51"/>
        <v>#VALUE!</v>
      </c>
      <c r="K198" t="e">
        <f t="shared" si="52"/>
        <v>#VALUE!</v>
      </c>
      <c r="L198" t="e">
        <f t="shared" si="53"/>
        <v>#VALUE!</v>
      </c>
      <c r="M198" t="e">
        <f t="shared" si="54"/>
        <v>#VALUE!</v>
      </c>
      <c r="N198" t="e">
        <f t="shared" si="55"/>
        <v>#VALUE!</v>
      </c>
      <c r="O198" t="e">
        <f t="shared" si="56"/>
        <v>#VALUE!</v>
      </c>
      <c r="P198">
        <f t="shared" si="61"/>
        <v>0</v>
      </c>
      <c r="Q198">
        <f t="shared" si="61"/>
        <v>0</v>
      </c>
      <c r="R198">
        <f t="shared" si="61"/>
        <v>0</v>
      </c>
      <c r="S198">
        <f t="shared" si="61"/>
        <v>0</v>
      </c>
      <c r="T198">
        <f t="shared" si="61"/>
        <v>0</v>
      </c>
      <c r="U198">
        <f t="shared" si="61"/>
        <v>0</v>
      </c>
      <c r="V198">
        <f t="shared" si="61"/>
        <v>0</v>
      </c>
    </row>
    <row r="199" spans="1:22" x14ac:dyDescent="0.3">
      <c r="A199">
        <f>'Paste Here!'!A198</f>
        <v>0</v>
      </c>
      <c r="B199" t="str">
        <f t="shared" si="48"/>
        <v>0</v>
      </c>
      <c r="C199" t="str">
        <f t="shared" si="57"/>
        <v>0</v>
      </c>
      <c r="D199" t="e">
        <f t="shared" si="49"/>
        <v>#VALUE!</v>
      </c>
      <c r="E199" t="str">
        <f t="shared" si="58"/>
        <v/>
      </c>
      <c r="F199" t="str">
        <f t="shared" si="58"/>
        <v/>
      </c>
      <c r="G199">
        <f t="shared" si="59"/>
        <v>1</v>
      </c>
      <c r="H199" t="e">
        <f t="shared" si="60"/>
        <v>#VALUE!</v>
      </c>
      <c r="I199" t="str">
        <f t="shared" si="50"/>
        <v/>
      </c>
      <c r="J199" t="e">
        <f t="shared" si="51"/>
        <v>#VALUE!</v>
      </c>
      <c r="K199" t="e">
        <f t="shared" si="52"/>
        <v>#VALUE!</v>
      </c>
      <c r="L199" t="e">
        <f t="shared" si="53"/>
        <v>#VALUE!</v>
      </c>
      <c r="M199" t="e">
        <f t="shared" si="54"/>
        <v>#VALUE!</v>
      </c>
      <c r="N199" t="e">
        <f t="shared" si="55"/>
        <v>#VALUE!</v>
      </c>
      <c r="O199" t="e">
        <f t="shared" si="56"/>
        <v>#VALUE!</v>
      </c>
      <c r="P199">
        <f t="shared" si="61"/>
        <v>0</v>
      </c>
      <c r="Q199">
        <f t="shared" si="61"/>
        <v>0</v>
      </c>
      <c r="R199">
        <f t="shared" si="61"/>
        <v>0</v>
      </c>
      <c r="S199">
        <f t="shared" si="61"/>
        <v>0</v>
      </c>
      <c r="T199">
        <f t="shared" si="61"/>
        <v>0</v>
      </c>
      <c r="U199">
        <f t="shared" si="61"/>
        <v>0</v>
      </c>
      <c r="V199">
        <f t="shared" si="61"/>
        <v>0</v>
      </c>
    </row>
    <row r="200" spans="1:22" x14ac:dyDescent="0.3">
      <c r="A200">
        <f>'Paste Here!'!A199</f>
        <v>0</v>
      </c>
      <c r="B200" t="str">
        <f t="shared" si="48"/>
        <v>0</v>
      </c>
      <c r="C200" t="str">
        <f t="shared" si="57"/>
        <v>0</v>
      </c>
      <c r="D200" t="e">
        <f t="shared" si="49"/>
        <v>#VALUE!</v>
      </c>
      <c r="E200" t="str">
        <f t="shared" si="58"/>
        <v/>
      </c>
      <c r="F200" t="str">
        <f t="shared" si="58"/>
        <v/>
      </c>
      <c r="G200">
        <f t="shared" si="59"/>
        <v>1</v>
      </c>
      <c r="H200" t="e">
        <f t="shared" si="60"/>
        <v>#VALUE!</v>
      </c>
      <c r="I200" t="str">
        <f t="shared" si="50"/>
        <v/>
      </c>
      <c r="J200" t="e">
        <f t="shared" si="51"/>
        <v>#VALUE!</v>
      </c>
      <c r="K200" t="e">
        <f t="shared" si="52"/>
        <v>#VALUE!</v>
      </c>
      <c r="L200" t="e">
        <f t="shared" si="53"/>
        <v>#VALUE!</v>
      </c>
      <c r="M200" t="e">
        <f t="shared" si="54"/>
        <v>#VALUE!</v>
      </c>
      <c r="N200" t="e">
        <f t="shared" si="55"/>
        <v>#VALUE!</v>
      </c>
      <c r="O200" t="e">
        <f t="shared" si="56"/>
        <v>#VALUE!</v>
      </c>
      <c r="P200">
        <f t="shared" si="61"/>
        <v>0</v>
      </c>
      <c r="Q200">
        <f t="shared" si="61"/>
        <v>0</v>
      </c>
      <c r="R200">
        <f t="shared" si="61"/>
        <v>0</v>
      </c>
      <c r="S200">
        <f t="shared" si="61"/>
        <v>0</v>
      </c>
      <c r="T200">
        <f t="shared" si="61"/>
        <v>0</v>
      </c>
      <c r="U200">
        <f t="shared" si="61"/>
        <v>0</v>
      </c>
      <c r="V200">
        <f t="shared" si="61"/>
        <v>0</v>
      </c>
    </row>
    <row r="201" spans="1:22" x14ac:dyDescent="0.3">
      <c r="A201">
        <f>'Paste Here!'!A200</f>
        <v>0</v>
      </c>
      <c r="B201" t="str">
        <f t="shared" si="48"/>
        <v>0</v>
      </c>
      <c r="C201" t="str">
        <f t="shared" si="57"/>
        <v>0</v>
      </c>
      <c r="D201" t="e">
        <f t="shared" si="49"/>
        <v>#VALUE!</v>
      </c>
      <c r="E201" t="str">
        <f t="shared" si="58"/>
        <v/>
      </c>
      <c r="F201" t="str">
        <f t="shared" si="58"/>
        <v/>
      </c>
      <c r="G201">
        <f t="shared" si="59"/>
        <v>1</v>
      </c>
      <c r="H201" t="e">
        <f t="shared" si="60"/>
        <v>#VALUE!</v>
      </c>
      <c r="I201" t="str">
        <f t="shared" si="50"/>
        <v/>
      </c>
      <c r="J201" t="e">
        <f t="shared" si="51"/>
        <v>#VALUE!</v>
      </c>
      <c r="K201" t="e">
        <f t="shared" si="52"/>
        <v>#VALUE!</v>
      </c>
      <c r="L201" t="e">
        <f t="shared" si="53"/>
        <v>#VALUE!</v>
      </c>
      <c r="M201" t="e">
        <f t="shared" si="54"/>
        <v>#VALUE!</v>
      </c>
      <c r="N201" t="e">
        <f t="shared" si="55"/>
        <v>#VALUE!</v>
      </c>
      <c r="O201" t="e">
        <f t="shared" si="56"/>
        <v>#VALUE!</v>
      </c>
      <c r="P201">
        <f t="shared" si="61"/>
        <v>0</v>
      </c>
      <c r="Q201">
        <f t="shared" si="61"/>
        <v>0</v>
      </c>
      <c r="R201">
        <f t="shared" si="61"/>
        <v>0</v>
      </c>
      <c r="S201">
        <f t="shared" si="61"/>
        <v>0</v>
      </c>
      <c r="T201">
        <f t="shared" si="61"/>
        <v>0</v>
      </c>
      <c r="U201">
        <f t="shared" si="61"/>
        <v>0</v>
      </c>
      <c r="V201">
        <f t="shared" si="61"/>
        <v>0</v>
      </c>
    </row>
    <row r="202" spans="1:22" x14ac:dyDescent="0.3">
      <c r="A202">
        <f>'Paste Here!'!A201</f>
        <v>0</v>
      </c>
      <c r="B202" t="str">
        <f t="shared" si="48"/>
        <v>0</v>
      </c>
      <c r="C202" t="str">
        <f t="shared" si="57"/>
        <v>0</v>
      </c>
      <c r="D202" t="e">
        <f t="shared" si="49"/>
        <v>#VALUE!</v>
      </c>
      <c r="E202" t="str">
        <f t="shared" si="58"/>
        <v/>
      </c>
      <c r="F202" t="str">
        <f t="shared" si="58"/>
        <v/>
      </c>
      <c r="G202">
        <f t="shared" si="59"/>
        <v>1</v>
      </c>
      <c r="H202" t="e">
        <f t="shared" si="60"/>
        <v>#VALUE!</v>
      </c>
      <c r="I202" t="str">
        <f t="shared" si="50"/>
        <v/>
      </c>
      <c r="J202" t="e">
        <f t="shared" si="51"/>
        <v>#VALUE!</v>
      </c>
      <c r="K202" t="e">
        <f t="shared" si="52"/>
        <v>#VALUE!</v>
      </c>
      <c r="L202" t="e">
        <f t="shared" si="53"/>
        <v>#VALUE!</v>
      </c>
      <c r="M202" t="e">
        <f t="shared" si="54"/>
        <v>#VALUE!</v>
      </c>
      <c r="N202" t="e">
        <f t="shared" si="55"/>
        <v>#VALUE!</v>
      </c>
      <c r="O202" t="e">
        <f t="shared" si="56"/>
        <v>#VALUE!</v>
      </c>
      <c r="P202">
        <f t="shared" si="61"/>
        <v>0</v>
      </c>
      <c r="Q202">
        <f t="shared" si="61"/>
        <v>0</v>
      </c>
      <c r="R202">
        <f t="shared" si="61"/>
        <v>0</v>
      </c>
      <c r="S202">
        <f t="shared" si="61"/>
        <v>0</v>
      </c>
      <c r="T202">
        <f t="shared" si="61"/>
        <v>0</v>
      </c>
      <c r="U202">
        <f t="shared" si="61"/>
        <v>0</v>
      </c>
      <c r="V202">
        <f t="shared" si="61"/>
        <v>0</v>
      </c>
    </row>
    <row r="203" spans="1:22" x14ac:dyDescent="0.3">
      <c r="A203">
        <f>'Paste Here!'!A202</f>
        <v>0</v>
      </c>
      <c r="B203" t="str">
        <f t="shared" si="48"/>
        <v>0</v>
      </c>
      <c r="C203" t="str">
        <f t="shared" si="57"/>
        <v>0</v>
      </c>
      <c r="D203" t="e">
        <f t="shared" si="49"/>
        <v>#VALUE!</v>
      </c>
      <c r="E203" t="str">
        <f t="shared" si="58"/>
        <v/>
      </c>
      <c r="F203" t="str">
        <f t="shared" si="58"/>
        <v/>
      </c>
      <c r="G203">
        <f t="shared" si="59"/>
        <v>1</v>
      </c>
      <c r="H203" t="e">
        <f t="shared" si="60"/>
        <v>#VALUE!</v>
      </c>
      <c r="I203" t="str">
        <f t="shared" si="50"/>
        <v/>
      </c>
      <c r="J203" t="e">
        <f t="shared" si="51"/>
        <v>#VALUE!</v>
      </c>
      <c r="K203" t="e">
        <f t="shared" si="52"/>
        <v>#VALUE!</v>
      </c>
      <c r="L203" t="e">
        <f t="shared" si="53"/>
        <v>#VALUE!</v>
      </c>
      <c r="M203" t="e">
        <f t="shared" si="54"/>
        <v>#VALUE!</v>
      </c>
      <c r="N203" t="e">
        <f t="shared" si="55"/>
        <v>#VALUE!</v>
      </c>
      <c r="O203" t="e">
        <f t="shared" si="56"/>
        <v>#VALUE!</v>
      </c>
      <c r="P203">
        <f t="shared" si="61"/>
        <v>0</v>
      </c>
      <c r="Q203">
        <f t="shared" si="61"/>
        <v>0</v>
      </c>
      <c r="R203">
        <f t="shared" si="61"/>
        <v>0</v>
      </c>
      <c r="S203">
        <f t="shared" si="61"/>
        <v>0</v>
      </c>
      <c r="T203">
        <f t="shared" si="61"/>
        <v>0</v>
      </c>
      <c r="U203">
        <f t="shared" si="61"/>
        <v>0</v>
      </c>
      <c r="V203">
        <f t="shared" si="61"/>
        <v>0</v>
      </c>
    </row>
    <row r="204" spans="1:22" x14ac:dyDescent="0.3">
      <c r="A204">
        <f>'Paste Here!'!A203</f>
        <v>0</v>
      </c>
      <c r="B204" t="str">
        <f t="shared" si="48"/>
        <v>0</v>
      </c>
      <c r="C204" t="str">
        <f t="shared" si="57"/>
        <v>0</v>
      </c>
      <c r="D204" t="e">
        <f t="shared" si="49"/>
        <v>#VALUE!</v>
      </c>
      <c r="E204" t="str">
        <f t="shared" si="58"/>
        <v/>
      </c>
      <c r="F204" t="str">
        <f t="shared" si="58"/>
        <v/>
      </c>
      <c r="G204">
        <f t="shared" si="59"/>
        <v>1</v>
      </c>
      <c r="H204" t="e">
        <f t="shared" si="60"/>
        <v>#VALUE!</v>
      </c>
      <c r="I204" t="str">
        <f t="shared" si="50"/>
        <v/>
      </c>
      <c r="J204" t="e">
        <f t="shared" si="51"/>
        <v>#VALUE!</v>
      </c>
      <c r="K204" t="e">
        <f t="shared" si="52"/>
        <v>#VALUE!</v>
      </c>
      <c r="L204" t="e">
        <f t="shared" si="53"/>
        <v>#VALUE!</v>
      </c>
      <c r="M204" t="e">
        <f t="shared" si="54"/>
        <v>#VALUE!</v>
      </c>
      <c r="N204" t="e">
        <f t="shared" si="55"/>
        <v>#VALUE!</v>
      </c>
      <c r="O204" t="e">
        <f t="shared" si="56"/>
        <v>#VALUE!</v>
      </c>
      <c r="P204">
        <f t="shared" si="61"/>
        <v>0</v>
      </c>
      <c r="Q204">
        <f t="shared" si="61"/>
        <v>0</v>
      </c>
      <c r="R204">
        <f t="shared" si="61"/>
        <v>0</v>
      </c>
      <c r="S204">
        <f t="shared" si="61"/>
        <v>0</v>
      </c>
      <c r="T204">
        <f t="shared" si="61"/>
        <v>0</v>
      </c>
      <c r="U204">
        <f t="shared" si="61"/>
        <v>0</v>
      </c>
      <c r="V204">
        <f t="shared" si="61"/>
        <v>0</v>
      </c>
    </row>
    <row r="205" spans="1:22" x14ac:dyDescent="0.3">
      <c r="A205">
        <f>'Paste Here!'!A204</f>
        <v>0</v>
      </c>
      <c r="B205" t="str">
        <f t="shared" si="48"/>
        <v>0</v>
      </c>
      <c r="C205" t="str">
        <f t="shared" si="57"/>
        <v>0</v>
      </c>
      <c r="D205" t="e">
        <f t="shared" si="49"/>
        <v>#VALUE!</v>
      </c>
      <c r="E205" t="str">
        <f t="shared" si="58"/>
        <v/>
      </c>
      <c r="F205" t="str">
        <f t="shared" si="58"/>
        <v/>
      </c>
      <c r="G205">
        <f t="shared" si="59"/>
        <v>1</v>
      </c>
      <c r="H205" t="e">
        <f t="shared" si="60"/>
        <v>#VALUE!</v>
      </c>
      <c r="I205" t="str">
        <f t="shared" si="50"/>
        <v/>
      </c>
      <c r="J205" t="e">
        <f t="shared" si="51"/>
        <v>#VALUE!</v>
      </c>
      <c r="K205" t="e">
        <f t="shared" si="52"/>
        <v>#VALUE!</v>
      </c>
      <c r="L205" t="e">
        <f t="shared" si="53"/>
        <v>#VALUE!</v>
      </c>
      <c r="M205" t="e">
        <f t="shared" si="54"/>
        <v>#VALUE!</v>
      </c>
      <c r="N205" t="e">
        <f t="shared" si="55"/>
        <v>#VALUE!</v>
      </c>
      <c r="O205" t="e">
        <f t="shared" si="56"/>
        <v>#VALUE!</v>
      </c>
      <c r="P205">
        <f t="shared" si="61"/>
        <v>0</v>
      </c>
      <c r="Q205">
        <f t="shared" si="61"/>
        <v>0</v>
      </c>
      <c r="R205">
        <f t="shared" si="61"/>
        <v>0</v>
      </c>
      <c r="S205">
        <f t="shared" si="61"/>
        <v>0</v>
      </c>
      <c r="T205">
        <f t="shared" si="61"/>
        <v>0</v>
      </c>
      <c r="U205">
        <f t="shared" si="61"/>
        <v>0</v>
      </c>
      <c r="V205">
        <f t="shared" si="61"/>
        <v>0</v>
      </c>
    </row>
    <row r="206" spans="1:22" x14ac:dyDescent="0.3">
      <c r="A206">
        <f>'Paste Here!'!A205</f>
        <v>0</v>
      </c>
      <c r="B206" t="str">
        <f t="shared" si="48"/>
        <v>0</v>
      </c>
      <c r="C206" t="str">
        <f t="shared" si="57"/>
        <v>0</v>
      </c>
      <c r="D206" t="e">
        <f t="shared" si="49"/>
        <v>#VALUE!</v>
      </c>
      <c r="E206" t="str">
        <f t="shared" si="58"/>
        <v/>
      </c>
      <c r="F206" t="str">
        <f t="shared" si="58"/>
        <v/>
      </c>
      <c r="G206">
        <f t="shared" si="59"/>
        <v>1</v>
      </c>
      <c r="H206" t="e">
        <f t="shared" si="60"/>
        <v>#VALUE!</v>
      </c>
      <c r="I206" t="str">
        <f t="shared" si="50"/>
        <v/>
      </c>
      <c r="J206" t="e">
        <f t="shared" si="51"/>
        <v>#VALUE!</v>
      </c>
      <c r="K206" t="e">
        <f t="shared" si="52"/>
        <v>#VALUE!</v>
      </c>
      <c r="L206" t="e">
        <f t="shared" si="53"/>
        <v>#VALUE!</v>
      </c>
      <c r="M206" t="e">
        <f t="shared" si="54"/>
        <v>#VALUE!</v>
      </c>
      <c r="N206" t="e">
        <f t="shared" si="55"/>
        <v>#VALUE!</v>
      </c>
      <c r="O206" t="e">
        <f t="shared" si="56"/>
        <v>#VALUE!</v>
      </c>
      <c r="P206">
        <f t="shared" si="61"/>
        <v>0</v>
      </c>
      <c r="Q206">
        <f t="shared" si="61"/>
        <v>0</v>
      </c>
      <c r="R206">
        <f t="shared" si="61"/>
        <v>0</v>
      </c>
      <c r="S206">
        <f t="shared" si="61"/>
        <v>0</v>
      </c>
      <c r="T206">
        <f t="shared" si="61"/>
        <v>0</v>
      </c>
      <c r="U206">
        <f t="shared" si="61"/>
        <v>0</v>
      </c>
      <c r="V206">
        <f t="shared" si="61"/>
        <v>0</v>
      </c>
    </row>
    <row r="207" spans="1:22" x14ac:dyDescent="0.3">
      <c r="A207">
        <f>'Paste Here!'!A206</f>
        <v>0</v>
      </c>
      <c r="B207" t="str">
        <f t="shared" si="48"/>
        <v>0</v>
      </c>
      <c r="C207" t="str">
        <f t="shared" si="57"/>
        <v>0</v>
      </c>
      <c r="D207" t="e">
        <f t="shared" si="49"/>
        <v>#VALUE!</v>
      </c>
      <c r="E207" t="str">
        <f t="shared" si="58"/>
        <v/>
      </c>
      <c r="F207" t="str">
        <f t="shared" si="58"/>
        <v/>
      </c>
      <c r="G207">
        <f t="shared" si="59"/>
        <v>1</v>
      </c>
      <c r="H207" t="e">
        <f t="shared" si="60"/>
        <v>#VALUE!</v>
      </c>
      <c r="I207" t="str">
        <f t="shared" si="50"/>
        <v/>
      </c>
      <c r="J207" t="e">
        <f t="shared" si="51"/>
        <v>#VALUE!</v>
      </c>
      <c r="K207" t="e">
        <f t="shared" si="52"/>
        <v>#VALUE!</v>
      </c>
      <c r="L207" t="e">
        <f t="shared" si="53"/>
        <v>#VALUE!</v>
      </c>
      <c r="M207" t="e">
        <f t="shared" si="54"/>
        <v>#VALUE!</v>
      </c>
      <c r="N207" t="e">
        <f t="shared" si="55"/>
        <v>#VALUE!</v>
      </c>
      <c r="O207" t="e">
        <f t="shared" si="56"/>
        <v>#VALUE!</v>
      </c>
      <c r="P207">
        <f t="shared" si="61"/>
        <v>0</v>
      </c>
      <c r="Q207">
        <f t="shared" si="61"/>
        <v>0</v>
      </c>
      <c r="R207">
        <f t="shared" si="61"/>
        <v>0</v>
      </c>
      <c r="S207">
        <f t="shared" si="61"/>
        <v>0</v>
      </c>
      <c r="T207">
        <f t="shared" si="61"/>
        <v>0</v>
      </c>
      <c r="U207">
        <f t="shared" si="61"/>
        <v>0</v>
      </c>
      <c r="V207">
        <f t="shared" si="61"/>
        <v>0</v>
      </c>
    </row>
    <row r="208" spans="1:22" x14ac:dyDescent="0.3">
      <c r="A208">
        <f>'Paste Here!'!A207</f>
        <v>0</v>
      </c>
      <c r="B208" t="str">
        <f t="shared" si="48"/>
        <v>0</v>
      </c>
      <c r="C208" t="str">
        <f t="shared" si="57"/>
        <v>0</v>
      </c>
      <c r="D208" t="e">
        <f t="shared" si="49"/>
        <v>#VALUE!</v>
      </c>
      <c r="E208" t="str">
        <f t="shared" si="58"/>
        <v/>
      </c>
      <c r="F208" t="str">
        <f t="shared" si="58"/>
        <v/>
      </c>
      <c r="G208">
        <f t="shared" si="59"/>
        <v>1</v>
      </c>
      <c r="H208" t="e">
        <f t="shared" si="60"/>
        <v>#VALUE!</v>
      </c>
      <c r="I208" t="str">
        <f t="shared" si="50"/>
        <v/>
      </c>
      <c r="J208" t="e">
        <f t="shared" si="51"/>
        <v>#VALUE!</v>
      </c>
      <c r="K208" t="e">
        <f t="shared" si="52"/>
        <v>#VALUE!</v>
      </c>
      <c r="L208" t="e">
        <f t="shared" si="53"/>
        <v>#VALUE!</v>
      </c>
      <c r="M208" t="e">
        <f t="shared" si="54"/>
        <v>#VALUE!</v>
      </c>
      <c r="N208" t="e">
        <f t="shared" si="55"/>
        <v>#VALUE!</v>
      </c>
      <c r="O208" t="e">
        <f t="shared" si="56"/>
        <v>#VALUE!</v>
      </c>
      <c r="P208">
        <f t="shared" si="61"/>
        <v>0</v>
      </c>
      <c r="Q208">
        <f t="shared" si="61"/>
        <v>0</v>
      </c>
      <c r="R208">
        <f t="shared" si="61"/>
        <v>0</v>
      </c>
      <c r="S208">
        <f t="shared" si="61"/>
        <v>0</v>
      </c>
      <c r="T208">
        <f t="shared" si="61"/>
        <v>0</v>
      </c>
      <c r="U208">
        <f t="shared" si="61"/>
        <v>0</v>
      </c>
      <c r="V208">
        <f t="shared" si="61"/>
        <v>0</v>
      </c>
    </row>
    <row r="209" spans="1:22" x14ac:dyDescent="0.3">
      <c r="A209">
        <f>'Paste Here!'!A208</f>
        <v>0</v>
      </c>
      <c r="B209" t="str">
        <f t="shared" si="48"/>
        <v>0</v>
      </c>
      <c r="C209" t="str">
        <f t="shared" si="57"/>
        <v>0</v>
      </c>
      <c r="D209" t="e">
        <f t="shared" si="49"/>
        <v>#VALUE!</v>
      </c>
      <c r="E209" t="str">
        <f t="shared" si="58"/>
        <v/>
      </c>
      <c r="F209" t="str">
        <f t="shared" si="58"/>
        <v/>
      </c>
      <c r="G209">
        <f t="shared" si="59"/>
        <v>1</v>
      </c>
      <c r="H209" t="e">
        <f t="shared" si="60"/>
        <v>#VALUE!</v>
      </c>
      <c r="I209" t="str">
        <f t="shared" si="50"/>
        <v/>
      </c>
      <c r="J209" t="e">
        <f t="shared" si="51"/>
        <v>#VALUE!</v>
      </c>
      <c r="K209" t="e">
        <f t="shared" si="52"/>
        <v>#VALUE!</v>
      </c>
      <c r="L209" t="e">
        <f t="shared" si="53"/>
        <v>#VALUE!</v>
      </c>
      <c r="M209" t="e">
        <f t="shared" si="54"/>
        <v>#VALUE!</v>
      </c>
      <c r="N209" t="e">
        <f t="shared" si="55"/>
        <v>#VALUE!</v>
      </c>
      <c r="O209" t="e">
        <f t="shared" si="56"/>
        <v>#VALUE!</v>
      </c>
      <c r="P209">
        <f t="shared" si="61"/>
        <v>0</v>
      </c>
      <c r="Q209">
        <f t="shared" si="61"/>
        <v>0</v>
      </c>
      <c r="R209">
        <f t="shared" si="61"/>
        <v>0</v>
      </c>
      <c r="S209">
        <f t="shared" si="61"/>
        <v>0</v>
      </c>
      <c r="T209">
        <f t="shared" si="61"/>
        <v>0</v>
      </c>
      <c r="U209">
        <f t="shared" si="61"/>
        <v>0</v>
      </c>
      <c r="V209">
        <f t="shared" si="61"/>
        <v>0</v>
      </c>
    </row>
    <row r="210" spans="1:22" x14ac:dyDescent="0.3">
      <c r="A210">
        <f>'Paste Here!'!A209</f>
        <v>0</v>
      </c>
      <c r="B210" t="str">
        <f t="shared" si="48"/>
        <v>0</v>
      </c>
      <c r="C210" t="str">
        <f t="shared" si="57"/>
        <v>0</v>
      </c>
      <c r="D210" t="e">
        <f t="shared" si="49"/>
        <v>#VALUE!</v>
      </c>
      <c r="E210" t="str">
        <f t="shared" si="58"/>
        <v/>
      </c>
      <c r="F210" t="str">
        <f t="shared" si="58"/>
        <v/>
      </c>
      <c r="G210">
        <f t="shared" si="59"/>
        <v>1</v>
      </c>
      <c r="H210" t="e">
        <f t="shared" si="60"/>
        <v>#VALUE!</v>
      </c>
      <c r="I210" t="str">
        <f t="shared" si="50"/>
        <v/>
      </c>
      <c r="J210" t="e">
        <f t="shared" si="51"/>
        <v>#VALUE!</v>
      </c>
      <c r="K210" t="e">
        <f t="shared" si="52"/>
        <v>#VALUE!</v>
      </c>
      <c r="L210" t="e">
        <f t="shared" si="53"/>
        <v>#VALUE!</v>
      </c>
      <c r="M210" t="e">
        <f t="shared" si="54"/>
        <v>#VALUE!</v>
      </c>
      <c r="N210" t="e">
        <f t="shared" si="55"/>
        <v>#VALUE!</v>
      </c>
      <c r="O210" t="e">
        <f t="shared" si="56"/>
        <v>#VALUE!</v>
      </c>
      <c r="P210">
        <f t="shared" si="61"/>
        <v>0</v>
      </c>
      <c r="Q210">
        <f t="shared" si="61"/>
        <v>0</v>
      </c>
      <c r="R210">
        <f t="shared" si="61"/>
        <v>0</v>
      </c>
      <c r="S210">
        <f t="shared" si="61"/>
        <v>0</v>
      </c>
      <c r="T210">
        <f t="shared" si="61"/>
        <v>0</v>
      </c>
      <c r="U210">
        <f t="shared" si="61"/>
        <v>0</v>
      </c>
      <c r="V210">
        <f t="shared" si="61"/>
        <v>0</v>
      </c>
    </row>
    <row r="211" spans="1:22" x14ac:dyDescent="0.3">
      <c r="A211">
        <f>'Paste Here!'!A210</f>
        <v>0</v>
      </c>
      <c r="B211" t="str">
        <f t="shared" si="48"/>
        <v>0</v>
      </c>
      <c r="C211" t="str">
        <f t="shared" si="57"/>
        <v>0</v>
      </c>
      <c r="D211" t="e">
        <f t="shared" si="49"/>
        <v>#VALUE!</v>
      </c>
      <c r="E211" t="str">
        <f t="shared" si="58"/>
        <v/>
      </c>
      <c r="F211" t="str">
        <f t="shared" si="58"/>
        <v/>
      </c>
      <c r="G211">
        <f t="shared" si="59"/>
        <v>1</v>
      </c>
      <c r="H211" t="e">
        <f t="shared" si="60"/>
        <v>#VALUE!</v>
      </c>
      <c r="I211" t="str">
        <f t="shared" si="50"/>
        <v/>
      </c>
      <c r="J211" t="e">
        <f t="shared" si="51"/>
        <v>#VALUE!</v>
      </c>
      <c r="K211" t="e">
        <f t="shared" si="52"/>
        <v>#VALUE!</v>
      </c>
      <c r="L211" t="e">
        <f t="shared" si="53"/>
        <v>#VALUE!</v>
      </c>
      <c r="M211" t="e">
        <f t="shared" si="54"/>
        <v>#VALUE!</v>
      </c>
      <c r="N211" t="e">
        <f t="shared" si="55"/>
        <v>#VALUE!</v>
      </c>
      <c r="O211" t="e">
        <f t="shared" si="56"/>
        <v>#VALUE!</v>
      </c>
      <c r="P211">
        <f t="shared" si="61"/>
        <v>0</v>
      </c>
      <c r="Q211">
        <f t="shared" si="61"/>
        <v>0</v>
      </c>
      <c r="R211">
        <f t="shared" si="61"/>
        <v>0</v>
      </c>
      <c r="S211">
        <f t="shared" si="61"/>
        <v>0</v>
      </c>
      <c r="T211">
        <f t="shared" si="61"/>
        <v>0</v>
      </c>
      <c r="U211">
        <f t="shared" si="61"/>
        <v>0</v>
      </c>
      <c r="V211">
        <f t="shared" si="61"/>
        <v>0</v>
      </c>
    </row>
    <row r="212" spans="1:22" x14ac:dyDescent="0.3">
      <c r="A212">
        <f>'Paste Here!'!A211</f>
        <v>0</v>
      </c>
      <c r="B212" t="str">
        <f t="shared" si="48"/>
        <v>0</v>
      </c>
      <c r="C212" t="str">
        <f t="shared" si="57"/>
        <v>0</v>
      </c>
      <c r="D212" t="e">
        <f t="shared" si="49"/>
        <v>#VALUE!</v>
      </c>
      <c r="E212" t="str">
        <f t="shared" si="58"/>
        <v/>
      </c>
      <c r="F212" t="str">
        <f t="shared" si="58"/>
        <v/>
      </c>
      <c r="G212">
        <f t="shared" si="59"/>
        <v>1</v>
      </c>
      <c r="H212" t="e">
        <f t="shared" si="60"/>
        <v>#VALUE!</v>
      </c>
      <c r="I212" t="str">
        <f t="shared" si="50"/>
        <v/>
      </c>
      <c r="J212" t="e">
        <f t="shared" si="51"/>
        <v>#VALUE!</v>
      </c>
      <c r="K212" t="e">
        <f t="shared" si="52"/>
        <v>#VALUE!</v>
      </c>
      <c r="L212" t="e">
        <f t="shared" si="53"/>
        <v>#VALUE!</v>
      </c>
      <c r="M212" t="e">
        <f t="shared" si="54"/>
        <v>#VALUE!</v>
      </c>
      <c r="N212" t="e">
        <f t="shared" si="55"/>
        <v>#VALUE!</v>
      </c>
      <c r="O212" t="e">
        <f t="shared" si="56"/>
        <v>#VALUE!</v>
      </c>
      <c r="P212">
        <f t="shared" si="61"/>
        <v>0</v>
      </c>
      <c r="Q212">
        <f t="shared" si="61"/>
        <v>0</v>
      </c>
      <c r="R212">
        <f t="shared" si="61"/>
        <v>0</v>
      </c>
      <c r="S212">
        <f t="shared" si="61"/>
        <v>0</v>
      </c>
      <c r="T212">
        <f t="shared" si="61"/>
        <v>0</v>
      </c>
      <c r="U212">
        <f t="shared" si="61"/>
        <v>0</v>
      </c>
      <c r="V212">
        <f t="shared" si="61"/>
        <v>0</v>
      </c>
    </row>
    <row r="213" spans="1:22" x14ac:dyDescent="0.3">
      <c r="A213">
        <f>'Paste Here!'!A212</f>
        <v>0</v>
      </c>
      <c r="B213" t="str">
        <f t="shared" si="48"/>
        <v>0</v>
      </c>
      <c r="C213" t="str">
        <f t="shared" si="57"/>
        <v>0</v>
      </c>
      <c r="D213" t="e">
        <f t="shared" si="49"/>
        <v>#VALUE!</v>
      </c>
      <c r="E213" t="str">
        <f t="shared" si="58"/>
        <v/>
      </c>
      <c r="F213" t="str">
        <f t="shared" si="58"/>
        <v/>
      </c>
      <c r="G213">
        <f t="shared" si="59"/>
        <v>1</v>
      </c>
      <c r="H213" t="e">
        <f t="shared" si="60"/>
        <v>#VALUE!</v>
      </c>
      <c r="I213" t="str">
        <f t="shared" si="50"/>
        <v/>
      </c>
      <c r="J213" t="e">
        <f t="shared" si="51"/>
        <v>#VALUE!</v>
      </c>
      <c r="K213" t="e">
        <f t="shared" si="52"/>
        <v>#VALUE!</v>
      </c>
      <c r="L213" t="e">
        <f t="shared" si="53"/>
        <v>#VALUE!</v>
      </c>
      <c r="M213" t="e">
        <f t="shared" si="54"/>
        <v>#VALUE!</v>
      </c>
      <c r="N213" t="e">
        <f t="shared" si="55"/>
        <v>#VALUE!</v>
      </c>
      <c r="O213" t="e">
        <f t="shared" si="56"/>
        <v>#VALUE!</v>
      </c>
      <c r="P213">
        <f t="shared" si="61"/>
        <v>0</v>
      </c>
      <c r="Q213">
        <f t="shared" si="61"/>
        <v>0</v>
      </c>
      <c r="R213">
        <f t="shared" si="61"/>
        <v>0</v>
      </c>
      <c r="S213">
        <f t="shared" si="61"/>
        <v>0</v>
      </c>
      <c r="T213">
        <f t="shared" si="61"/>
        <v>0</v>
      </c>
      <c r="U213">
        <f t="shared" si="61"/>
        <v>0</v>
      </c>
      <c r="V213">
        <f t="shared" si="61"/>
        <v>0</v>
      </c>
    </row>
    <row r="214" spans="1:22" x14ac:dyDescent="0.3">
      <c r="A214">
        <f>'Paste Here!'!A213</f>
        <v>0</v>
      </c>
      <c r="B214" t="str">
        <f t="shared" si="48"/>
        <v>0</v>
      </c>
      <c r="C214" t="str">
        <f t="shared" si="57"/>
        <v>0</v>
      </c>
      <c r="D214" t="e">
        <f t="shared" si="49"/>
        <v>#VALUE!</v>
      </c>
      <c r="E214" t="str">
        <f t="shared" si="58"/>
        <v/>
      </c>
      <c r="F214" t="str">
        <f t="shared" si="58"/>
        <v/>
      </c>
      <c r="G214">
        <f t="shared" si="59"/>
        <v>1</v>
      </c>
      <c r="H214" t="e">
        <f t="shared" si="60"/>
        <v>#VALUE!</v>
      </c>
      <c r="I214" t="str">
        <f t="shared" si="50"/>
        <v/>
      </c>
      <c r="J214" t="e">
        <f t="shared" si="51"/>
        <v>#VALUE!</v>
      </c>
      <c r="K214" t="e">
        <f t="shared" si="52"/>
        <v>#VALUE!</v>
      </c>
      <c r="L214" t="e">
        <f t="shared" si="53"/>
        <v>#VALUE!</v>
      </c>
      <c r="M214" t="e">
        <f t="shared" si="54"/>
        <v>#VALUE!</v>
      </c>
      <c r="N214" t="e">
        <f t="shared" si="55"/>
        <v>#VALUE!</v>
      </c>
      <c r="O214" t="e">
        <f t="shared" si="56"/>
        <v>#VALUE!</v>
      </c>
      <c r="P214">
        <f t="shared" si="61"/>
        <v>0</v>
      </c>
      <c r="Q214">
        <f t="shared" si="61"/>
        <v>0</v>
      </c>
      <c r="R214">
        <f t="shared" si="61"/>
        <v>0</v>
      </c>
      <c r="S214">
        <f t="shared" si="61"/>
        <v>0</v>
      </c>
      <c r="T214">
        <f t="shared" si="61"/>
        <v>0</v>
      </c>
      <c r="U214">
        <f t="shared" si="61"/>
        <v>0</v>
      </c>
      <c r="V214">
        <f t="shared" si="61"/>
        <v>0</v>
      </c>
    </row>
    <row r="215" spans="1:22" x14ac:dyDescent="0.3">
      <c r="A215">
        <f>'Paste Here!'!A214</f>
        <v>0</v>
      </c>
      <c r="B215" t="str">
        <f t="shared" si="48"/>
        <v>0</v>
      </c>
      <c r="C215" t="str">
        <f t="shared" si="57"/>
        <v>0</v>
      </c>
      <c r="D215" t="e">
        <f t="shared" si="49"/>
        <v>#VALUE!</v>
      </c>
      <c r="E215" t="str">
        <f t="shared" si="58"/>
        <v/>
      </c>
      <c r="F215" t="str">
        <f t="shared" si="58"/>
        <v/>
      </c>
      <c r="G215">
        <f t="shared" si="59"/>
        <v>1</v>
      </c>
      <c r="H215" t="e">
        <f t="shared" si="60"/>
        <v>#VALUE!</v>
      </c>
      <c r="I215" t="str">
        <f t="shared" si="50"/>
        <v/>
      </c>
      <c r="J215" t="e">
        <f t="shared" si="51"/>
        <v>#VALUE!</v>
      </c>
      <c r="K215" t="e">
        <f t="shared" si="52"/>
        <v>#VALUE!</v>
      </c>
      <c r="L215" t="e">
        <f t="shared" si="53"/>
        <v>#VALUE!</v>
      </c>
      <c r="M215" t="e">
        <f t="shared" si="54"/>
        <v>#VALUE!</v>
      </c>
      <c r="N215" t="e">
        <f t="shared" si="55"/>
        <v>#VALUE!</v>
      </c>
      <c r="O215" t="e">
        <f t="shared" si="56"/>
        <v>#VALUE!</v>
      </c>
      <c r="P215">
        <f t="shared" si="61"/>
        <v>0</v>
      </c>
      <c r="Q215">
        <f t="shared" si="61"/>
        <v>0</v>
      </c>
      <c r="R215">
        <f t="shared" si="61"/>
        <v>0</v>
      </c>
      <c r="S215">
        <f t="shared" si="61"/>
        <v>0</v>
      </c>
      <c r="T215">
        <f t="shared" si="61"/>
        <v>0</v>
      </c>
      <c r="U215">
        <f t="shared" si="61"/>
        <v>0</v>
      </c>
      <c r="V215">
        <f t="shared" si="61"/>
        <v>0</v>
      </c>
    </row>
    <row r="216" spans="1:22" x14ac:dyDescent="0.3">
      <c r="A216">
        <f>'Paste Here!'!A215</f>
        <v>0</v>
      </c>
      <c r="B216" t="str">
        <f t="shared" si="48"/>
        <v>0</v>
      </c>
      <c r="C216" t="str">
        <f t="shared" si="57"/>
        <v>0</v>
      </c>
      <c r="D216" t="e">
        <f t="shared" si="49"/>
        <v>#VALUE!</v>
      </c>
      <c r="E216" t="str">
        <f t="shared" si="58"/>
        <v/>
      </c>
      <c r="F216" t="str">
        <f t="shared" si="58"/>
        <v/>
      </c>
      <c r="G216">
        <f t="shared" si="59"/>
        <v>1</v>
      </c>
      <c r="H216" t="e">
        <f t="shared" si="60"/>
        <v>#VALUE!</v>
      </c>
      <c r="I216" t="str">
        <f t="shared" si="50"/>
        <v/>
      </c>
      <c r="J216" t="e">
        <f t="shared" si="51"/>
        <v>#VALUE!</v>
      </c>
      <c r="K216" t="e">
        <f t="shared" si="52"/>
        <v>#VALUE!</v>
      </c>
      <c r="L216" t="e">
        <f t="shared" si="53"/>
        <v>#VALUE!</v>
      </c>
      <c r="M216" t="e">
        <f t="shared" si="54"/>
        <v>#VALUE!</v>
      </c>
      <c r="N216" t="e">
        <f t="shared" si="55"/>
        <v>#VALUE!</v>
      </c>
      <c r="O216" t="e">
        <f t="shared" si="56"/>
        <v>#VALUE!</v>
      </c>
      <c r="P216">
        <f t="shared" si="61"/>
        <v>0</v>
      </c>
      <c r="Q216">
        <f t="shared" si="61"/>
        <v>0</v>
      </c>
      <c r="R216">
        <f t="shared" si="61"/>
        <v>0</v>
      </c>
      <c r="S216">
        <f t="shared" si="61"/>
        <v>0</v>
      </c>
      <c r="T216">
        <f t="shared" si="61"/>
        <v>0</v>
      </c>
      <c r="U216">
        <f t="shared" si="61"/>
        <v>0</v>
      </c>
      <c r="V216">
        <f t="shared" si="61"/>
        <v>0</v>
      </c>
    </row>
    <row r="217" spans="1:22" x14ac:dyDescent="0.3">
      <c r="A217">
        <f>'Paste Here!'!A216</f>
        <v>0</v>
      </c>
      <c r="B217" t="str">
        <f t="shared" si="48"/>
        <v>0</v>
      </c>
      <c r="C217" t="str">
        <f t="shared" si="57"/>
        <v>0</v>
      </c>
      <c r="D217" t="e">
        <f t="shared" si="49"/>
        <v>#VALUE!</v>
      </c>
      <c r="E217" t="str">
        <f t="shared" si="58"/>
        <v/>
      </c>
      <c r="F217" t="str">
        <f t="shared" si="58"/>
        <v/>
      </c>
      <c r="G217">
        <f t="shared" si="59"/>
        <v>1</v>
      </c>
      <c r="H217" t="e">
        <f t="shared" si="60"/>
        <v>#VALUE!</v>
      </c>
      <c r="I217" t="str">
        <f t="shared" si="50"/>
        <v/>
      </c>
      <c r="J217" t="e">
        <f t="shared" si="51"/>
        <v>#VALUE!</v>
      </c>
      <c r="K217" t="e">
        <f t="shared" si="52"/>
        <v>#VALUE!</v>
      </c>
      <c r="L217" t="e">
        <f t="shared" si="53"/>
        <v>#VALUE!</v>
      </c>
      <c r="M217" t="e">
        <f t="shared" si="54"/>
        <v>#VALUE!</v>
      </c>
      <c r="N217" t="e">
        <f t="shared" si="55"/>
        <v>#VALUE!</v>
      </c>
      <c r="O217" t="e">
        <f t="shared" si="56"/>
        <v>#VALUE!</v>
      </c>
      <c r="P217">
        <f t="shared" si="61"/>
        <v>0</v>
      </c>
      <c r="Q217">
        <f t="shared" si="61"/>
        <v>0</v>
      </c>
      <c r="R217">
        <f t="shared" si="61"/>
        <v>0</v>
      </c>
      <c r="S217">
        <f t="shared" si="61"/>
        <v>0</v>
      </c>
      <c r="T217">
        <f t="shared" si="61"/>
        <v>0</v>
      </c>
      <c r="U217">
        <f t="shared" si="61"/>
        <v>0</v>
      </c>
      <c r="V217">
        <f t="shared" si="61"/>
        <v>0</v>
      </c>
    </row>
    <row r="218" spans="1:22" x14ac:dyDescent="0.3">
      <c r="A218">
        <f>'Paste Here!'!A217</f>
        <v>0</v>
      </c>
      <c r="B218" t="str">
        <f t="shared" si="48"/>
        <v>0</v>
      </c>
      <c r="C218" t="str">
        <f t="shared" si="57"/>
        <v>0</v>
      </c>
      <c r="D218" t="e">
        <f t="shared" si="49"/>
        <v>#VALUE!</v>
      </c>
      <c r="E218" t="str">
        <f t="shared" si="58"/>
        <v/>
      </c>
      <c r="F218" t="str">
        <f t="shared" si="58"/>
        <v/>
      </c>
      <c r="G218">
        <f t="shared" si="59"/>
        <v>1</v>
      </c>
      <c r="H218" t="e">
        <f t="shared" si="60"/>
        <v>#VALUE!</v>
      </c>
      <c r="I218" t="str">
        <f t="shared" si="50"/>
        <v/>
      </c>
      <c r="J218" t="e">
        <f t="shared" si="51"/>
        <v>#VALUE!</v>
      </c>
      <c r="K218" t="e">
        <f t="shared" si="52"/>
        <v>#VALUE!</v>
      </c>
      <c r="L218" t="e">
        <f t="shared" si="53"/>
        <v>#VALUE!</v>
      </c>
      <c r="M218" t="e">
        <f t="shared" si="54"/>
        <v>#VALUE!</v>
      </c>
      <c r="N218" t="e">
        <f t="shared" si="55"/>
        <v>#VALUE!</v>
      </c>
      <c r="O218" t="e">
        <f t="shared" si="56"/>
        <v>#VALUE!</v>
      </c>
      <c r="P218">
        <f t="shared" si="61"/>
        <v>0</v>
      </c>
      <c r="Q218">
        <f t="shared" si="61"/>
        <v>0</v>
      </c>
      <c r="R218">
        <f t="shared" si="61"/>
        <v>0</v>
      </c>
      <c r="S218">
        <f t="shared" si="61"/>
        <v>0</v>
      </c>
      <c r="T218">
        <f t="shared" si="61"/>
        <v>0</v>
      </c>
      <c r="U218">
        <f t="shared" si="61"/>
        <v>0</v>
      </c>
      <c r="V218">
        <f t="shared" si="61"/>
        <v>0</v>
      </c>
    </row>
    <row r="219" spans="1:22" x14ac:dyDescent="0.3">
      <c r="A219">
        <f>'Paste Here!'!A218</f>
        <v>0</v>
      </c>
      <c r="B219" t="str">
        <f t="shared" si="48"/>
        <v>0</v>
      </c>
      <c r="C219" t="str">
        <f t="shared" si="57"/>
        <v>0</v>
      </c>
      <c r="D219" t="e">
        <f t="shared" si="49"/>
        <v>#VALUE!</v>
      </c>
      <c r="E219" t="str">
        <f t="shared" si="58"/>
        <v/>
      </c>
      <c r="F219" t="str">
        <f t="shared" si="58"/>
        <v/>
      </c>
      <c r="G219">
        <f t="shared" si="59"/>
        <v>1</v>
      </c>
      <c r="H219" t="e">
        <f t="shared" si="60"/>
        <v>#VALUE!</v>
      </c>
      <c r="I219" t="str">
        <f t="shared" si="50"/>
        <v/>
      </c>
      <c r="J219" t="e">
        <f t="shared" si="51"/>
        <v>#VALUE!</v>
      </c>
      <c r="K219" t="e">
        <f t="shared" si="52"/>
        <v>#VALUE!</v>
      </c>
      <c r="L219" t="e">
        <f t="shared" si="53"/>
        <v>#VALUE!</v>
      </c>
      <c r="M219" t="e">
        <f t="shared" si="54"/>
        <v>#VALUE!</v>
      </c>
      <c r="N219" t="e">
        <f t="shared" si="55"/>
        <v>#VALUE!</v>
      </c>
      <c r="O219" t="e">
        <f t="shared" si="56"/>
        <v>#VALUE!</v>
      </c>
      <c r="P219">
        <f t="shared" si="61"/>
        <v>0</v>
      </c>
      <c r="Q219">
        <f t="shared" si="61"/>
        <v>0</v>
      </c>
      <c r="R219">
        <f t="shared" si="61"/>
        <v>0</v>
      </c>
      <c r="S219">
        <f t="shared" si="61"/>
        <v>0</v>
      </c>
      <c r="T219">
        <f t="shared" si="61"/>
        <v>0</v>
      </c>
      <c r="U219">
        <f t="shared" si="61"/>
        <v>0</v>
      </c>
      <c r="V219">
        <f t="shared" si="61"/>
        <v>0</v>
      </c>
    </row>
    <row r="220" spans="1:22" x14ac:dyDescent="0.3">
      <c r="A220">
        <f>'Paste Here!'!A219</f>
        <v>0</v>
      </c>
      <c r="B220" t="str">
        <f t="shared" si="48"/>
        <v>0</v>
      </c>
      <c r="C220" t="str">
        <f t="shared" si="57"/>
        <v>0</v>
      </c>
      <c r="D220" t="e">
        <f t="shared" si="49"/>
        <v>#VALUE!</v>
      </c>
      <c r="E220" t="str">
        <f t="shared" si="58"/>
        <v/>
      </c>
      <c r="F220" t="str">
        <f t="shared" si="58"/>
        <v/>
      </c>
      <c r="G220">
        <f t="shared" si="59"/>
        <v>1</v>
      </c>
      <c r="H220" t="e">
        <f t="shared" si="60"/>
        <v>#VALUE!</v>
      </c>
      <c r="I220" t="str">
        <f t="shared" si="50"/>
        <v/>
      </c>
      <c r="J220" t="e">
        <f t="shared" si="51"/>
        <v>#VALUE!</v>
      </c>
      <c r="K220" t="e">
        <f t="shared" si="52"/>
        <v>#VALUE!</v>
      </c>
      <c r="L220" t="e">
        <f t="shared" si="53"/>
        <v>#VALUE!</v>
      </c>
      <c r="M220" t="e">
        <f t="shared" si="54"/>
        <v>#VALUE!</v>
      </c>
      <c r="N220" t="e">
        <f t="shared" si="55"/>
        <v>#VALUE!</v>
      </c>
      <c r="O220" t="e">
        <f t="shared" si="56"/>
        <v>#VALUE!</v>
      </c>
      <c r="P220">
        <f t="shared" si="61"/>
        <v>0</v>
      </c>
      <c r="Q220">
        <f t="shared" si="61"/>
        <v>0</v>
      </c>
      <c r="R220">
        <f t="shared" si="61"/>
        <v>0</v>
      </c>
      <c r="S220">
        <f t="shared" si="61"/>
        <v>0</v>
      </c>
      <c r="T220">
        <f t="shared" si="61"/>
        <v>0</v>
      </c>
      <c r="U220">
        <f t="shared" si="61"/>
        <v>0</v>
      </c>
      <c r="V220">
        <f t="shared" si="61"/>
        <v>0</v>
      </c>
    </row>
    <row r="221" spans="1:22" x14ac:dyDescent="0.3">
      <c r="A221">
        <f>'Paste Here!'!A220</f>
        <v>0</v>
      </c>
      <c r="B221" t="str">
        <f t="shared" si="48"/>
        <v>0</v>
      </c>
      <c r="C221" t="str">
        <f t="shared" si="57"/>
        <v>0</v>
      </c>
      <c r="D221" t="e">
        <f t="shared" si="49"/>
        <v>#VALUE!</v>
      </c>
      <c r="E221" t="str">
        <f t="shared" si="58"/>
        <v/>
      </c>
      <c r="F221" t="str">
        <f t="shared" si="58"/>
        <v/>
      </c>
      <c r="G221">
        <f t="shared" si="59"/>
        <v>1</v>
      </c>
      <c r="H221" t="e">
        <f t="shared" si="60"/>
        <v>#VALUE!</v>
      </c>
      <c r="I221" t="str">
        <f t="shared" si="50"/>
        <v/>
      </c>
      <c r="J221" t="e">
        <f t="shared" si="51"/>
        <v>#VALUE!</v>
      </c>
      <c r="K221" t="e">
        <f t="shared" si="52"/>
        <v>#VALUE!</v>
      </c>
      <c r="L221" t="e">
        <f t="shared" si="53"/>
        <v>#VALUE!</v>
      </c>
      <c r="M221" t="e">
        <f t="shared" si="54"/>
        <v>#VALUE!</v>
      </c>
      <c r="N221" t="e">
        <f t="shared" si="55"/>
        <v>#VALUE!</v>
      </c>
      <c r="O221" t="e">
        <f t="shared" si="56"/>
        <v>#VALUE!</v>
      </c>
      <c r="P221">
        <f t="shared" si="61"/>
        <v>0</v>
      </c>
      <c r="Q221">
        <f t="shared" si="61"/>
        <v>0</v>
      </c>
      <c r="R221">
        <f t="shared" si="61"/>
        <v>0</v>
      </c>
      <c r="S221">
        <f t="shared" si="61"/>
        <v>0</v>
      </c>
      <c r="T221">
        <f t="shared" si="61"/>
        <v>0</v>
      </c>
      <c r="U221">
        <f t="shared" si="61"/>
        <v>0</v>
      </c>
      <c r="V221">
        <f t="shared" si="61"/>
        <v>0</v>
      </c>
    </row>
    <row r="222" spans="1:22" x14ac:dyDescent="0.3">
      <c r="A222">
        <f>'Paste Here!'!A221</f>
        <v>0</v>
      </c>
      <c r="B222" t="str">
        <f t="shared" si="48"/>
        <v>0</v>
      </c>
      <c r="C222" t="str">
        <f t="shared" si="57"/>
        <v>0</v>
      </c>
      <c r="D222" t="e">
        <f t="shared" si="49"/>
        <v>#VALUE!</v>
      </c>
      <c r="E222" t="str">
        <f t="shared" si="58"/>
        <v/>
      </c>
      <c r="F222" t="str">
        <f t="shared" si="58"/>
        <v/>
      </c>
      <c r="G222">
        <f t="shared" si="59"/>
        <v>1</v>
      </c>
      <c r="H222" t="e">
        <f t="shared" si="60"/>
        <v>#VALUE!</v>
      </c>
      <c r="I222" t="str">
        <f t="shared" si="50"/>
        <v/>
      </c>
      <c r="J222" t="e">
        <f t="shared" si="51"/>
        <v>#VALUE!</v>
      </c>
      <c r="K222" t="e">
        <f t="shared" si="52"/>
        <v>#VALUE!</v>
      </c>
      <c r="L222" t="e">
        <f t="shared" si="53"/>
        <v>#VALUE!</v>
      </c>
      <c r="M222" t="e">
        <f t="shared" si="54"/>
        <v>#VALUE!</v>
      </c>
      <c r="N222" t="e">
        <f t="shared" si="55"/>
        <v>#VALUE!</v>
      </c>
      <c r="O222" t="e">
        <f t="shared" si="56"/>
        <v>#VALUE!</v>
      </c>
      <c r="P222">
        <f t="shared" si="61"/>
        <v>0</v>
      </c>
      <c r="Q222">
        <f t="shared" si="61"/>
        <v>0</v>
      </c>
      <c r="R222">
        <f t="shared" si="61"/>
        <v>0</v>
      </c>
      <c r="S222">
        <f t="shared" si="61"/>
        <v>0</v>
      </c>
      <c r="T222">
        <f t="shared" si="61"/>
        <v>0</v>
      </c>
      <c r="U222">
        <f t="shared" si="61"/>
        <v>0</v>
      </c>
      <c r="V222">
        <f t="shared" si="61"/>
        <v>0</v>
      </c>
    </row>
    <row r="223" spans="1:22" x14ac:dyDescent="0.3">
      <c r="A223">
        <f>'Paste Here!'!A222</f>
        <v>0</v>
      </c>
      <c r="B223" t="str">
        <f t="shared" si="48"/>
        <v>0</v>
      </c>
      <c r="C223" t="str">
        <f t="shared" si="57"/>
        <v>0</v>
      </c>
      <c r="D223" t="e">
        <f t="shared" si="49"/>
        <v>#VALUE!</v>
      </c>
      <c r="E223" t="str">
        <f t="shared" si="58"/>
        <v/>
      </c>
      <c r="F223" t="str">
        <f t="shared" si="58"/>
        <v/>
      </c>
      <c r="G223">
        <f t="shared" si="59"/>
        <v>1</v>
      </c>
      <c r="H223" t="e">
        <f t="shared" si="60"/>
        <v>#VALUE!</v>
      </c>
      <c r="I223" t="str">
        <f t="shared" si="50"/>
        <v/>
      </c>
      <c r="J223" t="e">
        <f t="shared" si="51"/>
        <v>#VALUE!</v>
      </c>
      <c r="K223" t="e">
        <f t="shared" si="52"/>
        <v>#VALUE!</v>
      </c>
      <c r="L223" t="e">
        <f t="shared" si="53"/>
        <v>#VALUE!</v>
      </c>
      <c r="M223" t="e">
        <f t="shared" si="54"/>
        <v>#VALUE!</v>
      </c>
      <c r="N223" t="e">
        <f t="shared" si="55"/>
        <v>#VALUE!</v>
      </c>
      <c r="O223" t="e">
        <f t="shared" si="56"/>
        <v>#VALUE!</v>
      </c>
      <c r="P223">
        <f t="shared" si="61"/>
        <v>0</v>
      </c>
      <c r="Q223">
        <f t="shared" si="61"/>
        <v>0</v>
      </c>
      <c r="R223">
        <f t="shared" si="61"/>
        <v>0</v>
      </c>
      <c r="S223">
        <f t="shared" si="61"/>
        <v>0</v>
      </c>
      <c r="T223">
        <f t="shared" si="61"/>
        <v>0</v>
      </c>
      <c r="U223">
        <f t="shared" si="61"/>
        <v>0</v>
      </c>
      <c r="V223">
        <f t="shared" si="61"/>
        <v>0</v>
      </c>
    </row>
    <row r="224" spans="1:22" x14ac:dyDescent="0.3">
      <c r="A224">
        <f>'Paste Here!'!A223</f>
        <v>0</v>
      </c>
      <c r="B224" t="str">
        <f t="shared" si="48"/>
        <v>0</v>
      </c>
      <c r="C224" t="str">
        <f t="shared" si="57"/>
        <v>0</v>
      </c>
      <c r="D224" t="e">
        <f t="shared" si="49"/>
        <v>#VALUE!</v>
      </c>
      <c r="E224" t="str">
        <f t="shared" si="58"/>
        <v/>
      </c>
      <c r="F224" t="str">
        <f t="shared" si="58"/>
        <v/>
      </c>
      <c r="G224">
        <f t="shared" si="59"/>
        <v>1</v>
      </c>
      <c r="H224" t="e">
        <f t="shared" si="60"/>
        <v>#VALUE!</v>
      </c>
      <c r="I224" t="str">
        <f t="shared" si="50"/>
        <v/>
      </c>
      <c r="J224" t="e">
        <f t="shared" si="51"/>
        <v>#VALUE!</v>
      </c>
      <c r="K224" t="e">
        <f t="shared" si="52"/>
        <v>#VALUE!</v>
      </c>
      <c r="L224" t="e">
        <f t="shared" si="53"/>
        <v>#VALUE!</v>
      </c>
      <c r="M224" t="e">
        <f t="shared" si="54"/>
        <v>#VALUE!</v>
      </c>
      <c r="N224" t="e">
        <f t="shared" si="55"/>
        <v>#VALUE!</v>
      </c>
      <c r="O224" t="e">
        <f t="shared" si="56"/>
        <v>#VALUE!</v>
      </c>
      <c r="P224">
        <f t="shared" si="61"/>
        <v>0</v>
      </c>
      <c r="Q224">
        <f t="shared" si="61"/>
        <v>0</v>
      </c>
      <c r="R224">
        <f t="shared" si="61"/>
        <v>0</v>
      </c>
      <c r="S224">
        <f t="shared" si="61"/>
        <v>0</v>
      </c>
      <c r="T224">
        <f t="shared" si="61"/>
        <v>0</v>
      </c>
      <c r="U224">
        <f t="shared" si="61"/>
        <v>0</v>
      </c>
      <c r="V224">
        <f t="shared" si="61"/>
        <v>0</v>
      </c>
    </row>
    <row r="225" spans="1:22" x14ac:dyDescent="0.3">
      <c r="A225">
        <f>'Paste Here!'!A224</f>
        <v>0</v>
      </c>
      <c r="B225" t="str">
        <f t="shared" si="48"/>
        <v>0</v>
      </c>
      <c r="C225" t="str">
        <f t="shared" si="57"/>
        <v>0</v>
      </c>
      <c r="D225" t="e">
        <f t="shared" si="49"/>
        <v>#VALUE!</v>
      </c>
      <c r="E225" t="str">
        <f t="shared" si="58"/>
        <v/>
      </c>
      <c r="F225" t="str">
        <f t="shared" si="58"/>
        <v/>
      </c>
      <c r="G225">
        <f t="shared" si="59"/>
        <v>1</v>
      </c>
      <c r="H225" t="e">
        <f t="shared" si="60"/>
        <v>#VALUE!</v>
      </c>
      <c r="I225" t="str">
        <f t="shared" si="50"/>
        <v/>
      </c>
      <c r="J225" t="e">
        <f t="shared" si="51"/>
        <v>#VALUE!</v>
      </c>
      <c r="K225" t="e">
        <f t="shared" si="52"/>
        <v>#VALUE!</v>
      </c>
      <c r="L225" t="e">
        <f t="shared" si="53"/>
        <v>#VALUE!</v>
      </c>
      <c r="M225" t="e">
        <f t="shared" si="54"/>
        <v>#VALUE!</v>
      </c>
      <c r="N225" t="e">
        <f t="shared" si="55"/>
        <v>#VALUE!</v>
      </c>
      <c r="O225" t="e">
        <f t="shared" si="56"/>
        <v>#VALUE!</v>
      </c>
      <c r="P225">
        <f t="shared" si="61"/>
        <v>0</v>
      </c>
      <c r="Q225">
        <f t="shared" si="61"/>
        <v>0</v>
      </c>
      <c r="R225">
        <f t="shared" si="61"/>
        <v>0</v>
      </c>
      <c r="S225">
        <f t="shared" si="61"/>
        <v>0</v>
      </c>
      <c r="T225">
        <f t="shared" si="61"/>
        <v>0</v>
      </c>
      <c r="U225">
        <f t="shared" si="61"/>
        <v>0</v>
      </c>
      <c r="V225">
        <f t="shared" si="61"/>
        <v>0</v>
      </c>
    </row>
    <row r="226" spans="1:22" x14ac:dyDescent="0.3">
      <c r="A226">
        <f>'Paste Here!'!A225</f>
        <v>0</v>
      </c>
      <c r="B226" t="str">
        <f t="shared" si="48"/>
        <v>0</v>
      </c>
      <c r="C226" t="str">
        <f t="shared" si="57"/>
        <v>0</v>
      </c>
      <c r="D226" t="e">
        <f t="shared" si="49"/>
        <v>#VALUE!</v>
      </c>
      <c r="E226" t="str">
        <f t="shared" si="58"/>
        <v/>
      </c>
      <c r="F226" t="str">
        <f t="shared" si="58"/>
        <v/>
      </c>
      <c r="G226">
        <f t="shared" si="59"/>
        <v>1</v>
      </c>
      <c r="H226" t="e">
        <f t="shared" si="60"/>
        <v>#VALUE!</v>
      </c>
      <c r="I226" t="str">
        <f t="shared" si="50"/>
        <v/>
      </c>
      <c r="J226" t="e">
        <f t="shared" si="51"/>
        <v>#VALUE!</v>
      </c>
      <c r="K226" t="e">
        <f t="shared" si="52"/>
        <v>#VALUE!</v>
      </c>
      <c r="L226" t="e">
        <f t="shared" si="53"/>
        <v>#VALUE!</v>
      </c>
      <c r="M226" t="e">
        <f t="shared" si="54"/>
        <v>#VALUE!</v>
      </c>
      <c r="N226" t="e">
        <f t="shared" si="55"/>
        <v>#VALUE!</v>
      </c>
      <c r="O226" t="e">
        <f t="shared" si="56"/>
        <v>#VALUE!</v>
      </c>
      <c r="P226">
        <f t="shared" si="61"/>
        <v>0</v>
      </c>
      <c r="Q226">
        <f t="shared" si="61"/>
        <v>0</v>
      </c>
      <c r="R226">
        <f t="shared" si="61"/>
        <v>0</v>
      </c>
      <c r="S226">
        <f t="shared" si="61"/>
        <v>0</v>
      </c>
      <c r="T226">
        <f t="shared" si="61"/>
        <v>0</v>
      </c>
      <c r="U226">
        <f t="shared" si="61"/>
        <v>0</v>
      </c>
      <c r="V226">
        <f t="shared" si="61"/>
        <v>0</v>
      </c>
    </row>
    <row r="227" spans="1:22" x14ac:dyDescent="0.3">
      <c r="A227">
        <f>'Paste Here!'!A226</f>
        <v>0</v>
      </c>
      <c r="B227" t="str">
        <f t="shared" si="48"/>
        <v>0</v>
      </c>
      <c r="C227" t="str">
        <f t="shared" si="57"/>
        <v>0</v>
      </c>
      <c r="D227" t="e">
        <f t="shared" si="49"/>
        <v>#VALUE!</v>
      </c>
      <c r="E227" t="str">
        <f t="shared" si="58"/>
        <v/>
      </c>
      <c r="F227" t="str">
        <f t="shared" si="58"/>
        <v/>
      </c>
      <c r="G227">
        <f t="shared" si="59"/>
        <v>1</v>
      </c>
      <c r="H227" t="e">
        <f t="shared" si="60"/>
        <v>#VALUE!</v>
      </c>
      <c r="I227" t="str">
        <f t="shared" si="50"/>
        <v/>
      </c>
      <c r="J227" t="e">
        <f t="shared" si="51"/>
        <v>#VALUE!</v>
      </c>
      <c r="K227" t="e">
        <f t="shared" si="52"/>
        <v>#VALUE!</v>
      </c>
      <c r="L227" t="e">
        <f t="shared" si="53"/>
        <v>#VALUE!</v>
      </c>
      <c r="M227" t="e">
        <f t="shared" si="54"/>
        <v>#VALUE!</v>
      </c>
      <c r="N227" t="e">
        <f t="shared" si="55"/>
        <v>#VALUE!</v>
      </c>
      <c r="O227" t="e">
        <f t="shared" si="56"/>
        <v>#VALUE!</v>
      </c>
      <c r="P227">
        <f t="shared" si="61"/>
        <v>0</v>
      </c>
      <c r="Q227">
        <f t="shared" si="61"/>
        <v>0</v>
      </c>
      <c r="R227">
        <f t="shared" si="61"/>
        <v>0</v>
      </c>
      <c r="S227">
        <f t="shared" si="61"/>
        <v>0</v>
      </c>
      <c r="T227">
        <f t="shared" si="61"/>
        <v>0</v>
      </c>
      <c r="U227">
        <f t="shared" si="61"/>
        <v>0</v>
      </c>
      <c r="V227">
        <f t="shared" si="61"/>
        <v>0</v>
      </c>
    </row>
    <row r="228" spans="1:22" x14ac:dyDescent="0.3">
      <c r="A228">
        <f>'Paste Here!'!A227</f>
        <v>0</v>
      </c>
      <c r="B228" t="str">
        <f t="shared" si="48"/>
        <v>0</v>
      </c>
      <c r="C228" t="str">
        <f t="shared" si="57"/>
        <v>0</v>
      </c>
      <c r="D228" t="e">
        <f t="shared" si="49"/>
        <v>#VALUE!</v>
      </c>
      <c r="E228" t="str">
        <f t="shared" si="58"/>
        <v/>
      </c>
      <c r="F228" t="str">
        <f t="shared" si="58"/>
        <v/>
      </c>
      <c r="G228">
        <f t="shared" si="59"/>
        <v>1</v>
      </c>
      <c r="H228" t="e">
        <f t="shared" si="60"/>
        <v>#VALUE!</v>
      </c>
      <c r="I228" t="str">
        <f t="shared" si="50"/>
        <v/>
      </c>
      <c r="J228" t="e">
        <f t="shared" si="51"/>
        <v>#VALUE!</v>
      </c>
      <c r="K228" t="e">
        <f t="shared" si="52"/>
        <v>#VALUE!</v>
      </c>
      <c r="L228" t="e">
        <f t="shared" si="53"/>
        <v>#VALUE!</v>
      </c>
      <c r="M228" t="e">
        <f t="shared" si="54"/>
        <v>#VALUE!</v>
      </c>
      <c r="N228" t="e">
        <f t="shared" si="55"/>
        <v>#VALUE!</v>
      </c>
      <c r="O228" t="e">
        <f t="shared" si="56"/>
        <v>#VALUE!</v>
      </c>
      <c r="P228">
        <f t="shared" si="61"/>
        <v>0</v>
      </c>
      <c r="Q228">
        <f t="shared" si="61"/>
        <v>0</v>
      </c>
      <c r="R228">
        <f t="shared" si="61"/>
        <v>0</v>
      </c>
      <c r="S228">
        <f t="shared" si="61"/>
        <v>0</v>
      </c>
      <c r="T228">
        <f t="shared" si="61"/>
        <v>0</v>
      </c>
      <c r="U228">
        <f t="shared" si="61"/>
        <v>0</v>
      </c>
      <c r="V228">
        <f t="shared" si="61"/>
        <v>0</v>
      </c>
    </row>
    <row r="229" spans="1:22" x14ac:dyDescent="0.3">
      <c r="A229">
        <f>'Paste Here!'!A228</f>
        <v>0</v>
      </c>
      <c r="B229" t="str">
        <f t="shared" si="48"/>
        <v>0</v>
      </c>
      <c r="C229" t="str">
        <f t="shared" si="57"/>
        <v>0</v>
      </c>
      <c r="D229" t="e">
        <f t="shared" si="49"/>
        <v>#VALUE!</v>
      </c>
      <c r="E229" t="str">
        <f t="shared" si="58"/>
        <v/>
      </c>
      <c r="F229" t="str">
        <f t="shared" si="58"/>
        <v/>
      </c>
      <c r="G229">
        <f t="shared" si="59"/>
        <v>1</v>
      </c>
      <c r="H229" t="e">
        <f t="shared" si="60"/>
        <v>#VALUE!</v>
      </c>
      <c r="I229" t="str">
        <f t="shared" si="50"/>
        <v/>
      </c>
      <c r="J229" t="e">
        <f t="shared" si="51"/>
        <v>#VALUE!</v>
      </c>
      <c r="K229" t="e">
        <f t="shared" si="52"/>
        <v>#VALUE!</v>
      </c>
      <c r="L229" t="e">
        <f t="shared" si="53"/>
        <v>#VALUE!</v>
      </c>
      <c r="M229" t="e">
        <f t="shared" si="54"/>
        <v>#VALUE!</v>
      </c>
      <c r="N229" t="e">
        <f t="shared" si="55"/>
        <v>#VALUE!</v>
      </c>
      <c r="O229" t="e">
        <f t="shared" si="56"/>
        <v>#VALUE!</v>
      </c>
      <c r="P229">
        <f t="shared" si="61"/>
        <v>0</v>
      </c>
      <c r="Q229">
        <f t="shared" si="61"/>
        <v>0</v>
      </c>
      <c r="R229">
        <f t="shared" si="61"/>
        <v>0</v>
      </c>
      <c r="S229">
        <f t="shared" si="61"/>
        <v>0</v>
      </c>
      <c r="T229">
        <f t="shared" si="61"/>
        <v>0</v>
      </c>
      <c r="U229">
        <f t="shared" si="61"/>
        <v>0</v>
      </c>
      <c r="V229">
        <f t="shared" si="61"/>
        <v>0</v>
      </c>
    </row>
    <row r="230" spans="1:22" x14ac:dyDescent="0.3">
      <c r="A230">
        <f>'Paste Here!'!A229</f>
        <v>0</v>
      </c>
      <c r="B230" t="str">
        <f t="shared" si="48"/>
        <v>0</v>
      </c>
      <c r="C230" t="str">
        <f t="shared" si="57"/>
        <v>0</v>
      </c>
      <c r="D230" t="e">
        <f t="shared" si="49"/>
        <v>#VALUE!</v>
      </c>
      <c r="E230" t="str">
        <f t="shared" si="58"/>
        <v/>
      </c>
      <c r="F230" t="str">
        <f t="shared" si="58"/>
        <v/>
      </c>
      <c r="G230">
        <f t="shared" si="59"/>
        <v>1</v>
      </c>
      <c r="H230" t="e">
        <f t="shared" si="60"/>
        <v>#VALUE!</v>
      </c>
      <c r="I230" t="str">
        <f t="shared" si="50"/>
        <v/>
      </c>
      <c r="J230" t="e">
        <f t="shared" si="51"/>
        <v>#VALUE!</v>
      </c>
      <c r="K230" t="e">
        <f t="shared" si="52"/>
        <v>#VALUE!</v>
      </c>
      <c r="L230" t="e">
        <f t="shared" si="53"/>
        <v>#VALUE!</v>
      </c>
      <c r="M230" t="e">
        <f t="shared" si="54"/>
        <v>#VALUE!</v>
      </c>
      <c r="N230" t="e">
        <f t="shared" si="55"/>
        <v>#VALUE!</v>
      </c>
      <c r="O230" t="e">
        <f t="shared" si="56"/>
        <v>#VALUE!</v>
      </c>
      <c r="P230">
        <f t="shared" si="61"/>
        <v>0</v>
      </c>
      <c r="Q230">
        <f t="shared" si="61"/>
        <v>0</v>
      </c>
      <c r="R230">
        <f t="shared" si="61"/>
        <v>0</v>
      </c>
      <c r="S230">
        <f t="shared" si="61"/>
        <v>0</v>
      </c>
      <c r="T230">
        <f t="shared" si="61"/>
        <v>0</v>
      </c>
      <c r="U230">
        <f t="shared" si="61"/>
        <v>0</v>
      </c>
      <c r="V230">
        <f t="shared" si="61"/>
        <v>0</v>
      </c>
    </row>
    <row r="231" spans="1:22" x14ac:dyDescent="0.3">
      <c r="A231">
        <f>'Paste Here!'!A230</f>
        <v>0</v>
      </c>
      <c r="B231" t="str">
        <f t="shared" si="48"/>
        <v>0</v>
      </c>
      <c r="C231" t="str">
        <f t="shared" si="57"/>
        <v>0</v>
      </c>
      <c r="D231" t="e">
        <f t="shared" si="49"/>
        <v>#VALUE!</v>
      </c>
      <c r="E231" t="str">
        <f t="shared" si="58"/>
        <v/>
      </c>
      <c r="F231" t="str">
        <f t="shared" si="58"/>
        <v/>
      </c>
      <c r="G231">
        <f t="shared" si="59"/>
        <v>1</v>
      </c>
      <c r="H231" t="e">
        <f t="shared" si="60"/>
        <v>#VALUE!</v>
      </c>
      <c r="I231" t="str">
        <f t="shared" si="50"/>
        <v/>
      </c>
      <c r="J231" t="e">
        <f t="shared" si="51"/>
        <v>#VALUE!</v>
      </c>
      <c r="K231" t="e">
        <f t="shared" si="52"/>
        <v>#VALUE!</v>
      </c>
      <c r="L231" t="e">
        <f t="shared" si="53"/>
        <v>#VALUE!</v>
      </c>
      <c r="M231" t="e">
        <f t="shared" si="54"/>
        <v>#VALUE!</v>
      </c>
      <c r="N231" t="e">
        <f t="shared" si="55"/>
        <v>#VALUE!</v>
      </c>
      <c r="O231" t="e">
        <f t="shared" si="56"/>
        <v>#VALUE!</v>
      </c>
      <c r="P231">
        <f t="shared" si="61"/>
        <v>0</v>
      </c>
      <c r="Q231">
        <f t="shared" si="61"/>
        <v>0</v>
      </c>
      <c r="R231">
        <f t="shared" si="61"/>
        <v>0</v>
      </c>
      <c r="S231">
        <f t="shared" si="61"/>
        <v>0</v>
      </c>
      <c r="T231">
        <f t="shared" si="61"/>
        <v>0</v>
      </c>
      <c r="U231">
        <f t="shared" si="61"/>
        <v>0</v>
      </c>
      <c r="V231">
        <f t="shared" si="61"/>
        <v>0</v>
      </c>
    </row>
    <row r="232" spans="1:22" x14ac:dyDescent="0.3">
      <c r="A232">
        <f>'Paste Here!'!A231</f>
        <v>0</v>
      </c>
      <c r="B232" t="str">
        <f t="shared" si="48"/>
        <v>0</v>
      </c>
      <c r="C232" t="str">
        <f t="shared" si="57"/>
        <v>0</v>
      </c>
      <c r="D232" t="e">
        <f t="shared" si="49"/>
        <v>#VALUE!</v>
      </c>
      <c r="E232" t="str">
        <f t="shared" si="58"/>
        <v/>
      </c>
      <c r="F232" t="str">
        <f t="shared" si="58"/>
        <v/>
      </c>
      <c r="G232">
        <f t="shared" si="59"/>
        <v>1</v>
      </c>
      <c r="H232" t="e">
        <f t="shared" si="60"/>
        <v>#VALUE!</v>
      </c>
      <c r="I232" t="str">
        <f t="shared" si="50"/>
        <v/>
      </c>
      <c r="J232" t="e">
        <f t="shared" si="51"/>
        <v>#VALUE!</v>
      </c>
      <c r="K232" t="e">
        <f t="shared" si="52"/>
        <v>#VALUE!</v>
      </c>
      <c r="L232" t="e">
        <f t="shared" si="53"/>
        <v>#VALUE!</v>
      </c>
      <c r="M232" t="e">
        <f t="shared" si="54"/>
        <v>#VALUE!</v>
      </c>
      <c r="N232" t="e">
        <f t="shared" si="55"/>
        <v>#VALUE!</v>
      </c>
      <c r="O232" t="e">
        <f t="shared" si="56"/>
        <v>#VALUE!</v>
      </c>
      <c r="P232">
        <f t="shared" si="61"/>
        <v>0</v>
      </c>
      <c r="Q232">
        <f t="shared" si="61"/>
        <v>0</v>
      </c>
      <c r="R232">
        <f t="shared" si="61"/>
        <v>0</v>
      </c>
      <c r="S232">
        <f t="shared" ref="P232:V295" si="62">IFERROR(IF(MID($K232,2,LEN(S$1))=S$1,MID($K232,FIND(",",$K232,1)+1,LEN($K232)-FIND(",",$K232,1)-1),VLOOKUP(MID($K232,2,FIND(",",$K232,1)-2),$E:$Z,MATCH(S$1,$E$1:$Z$1,0),0)*MID($K232,FIND(",",$K232,1)+1,LEN($K232)-FIND(",",$K232,1)-1)),0)/$G232+IFERROR(IF(MID($L232,2,LEN(S$1))=S$1,MID($L232,FIND(",",$L232,1)+1,LEN($L232)-FIND(",",$L232,1)-1),VLOOKUP(MID($L232,2,FIND(",",$L232,1)-2),$E:$Z,MATCH(S$1,$E$1:$Z$1,0),0)*MID($L232,FIND(",",$L232,1)+1,LEN($L232)-FIND(",",$L232,1)-1)),0)/$G232+IFERROR(IF(MID($M232,2,LEN(S$1))=S$1,MID($M232,FIND(",",$M232,1)+1,LEN($M232)-FIND(",",$M232,1)-1),VLOOKUP(MID($M232,2,FIND(",",$M232,1)-2),$E:$Z,MATCH(S$1,$E$1:$Z$1,0),0)*MID($M232,FIND(",",$M232,1)+1,LEN($M232)-FIND(",",$M232,1)-1)),0)/$G232+IFERROR(IF(MID($N232,2,LEN(S$1))=S$1,MID($N232,FIND(",",$N232,1)+1,LEN($N232)-FIND(",",$N232,1)-1),VLOOKUP(MID($N232,2,FIND(",",$N232,1)-2),$E:$Z,MATCH(S$1,$E$1:$Z$1,0),0)*MID($N232,FIND(",",$N232,1)+1,LEN($N232)-FIND(",",$N232,1)-1)),0)/$G232+IFERROR(IF(MID($O232,2,LEN(S$1))=S$1,MID($O232,FIND(",",$O232,1)+1,LEN($O232)-FIND(",",$O232,1)-1),VLOOKUP(MID($O232,2,FIND(",",$O232,1)-2),$E:$Z,MATCH(S$1,$E$1:$Z$1,0),0)*MID($O232,FIND(",",$O232,1)+1,LEN($O232)-FIND(",",$O232,1)-1)),0)/$G232</f>
        <v>0</v>
      </c>
      <c r="T232">
        <f t="shared" si="62"/>
        <v>0</v>
      </c>
      <c r="U232">
        <f t="shared" si="62"/>
        <v>0</v>
      </c>
      <c r="V232">
        <f t="shared" si="62"/>
        <v>0</v>
      </c>
    </row>
    <row r="233" spans="1:22" x14ac:dyDescent="0.3">
      <c r="A233">
        <f>'Paste Here!'!A232</f>
        <v>0</v>
      </c>
      <c r="B233" t="str">
        <f t="shared" si="48"/>
        <v>0</v>
      </c>
      <c r="C233" t="str">
        <f t="shared" si="57"/>
        <v>0</v>
      </c>
      <c r="D233" t="e">
        <f t="shared" si="49"/>
        <v>#VALUE!</v>
      </c>
      <c r="E233" t="str">
        <f t="shared" si="58"/>
        <v/>
      </c>
      <c r="F233" t="str">
        <f t="shared" si="58"/>
        <v/>
      </c>
      <c r="G233">
        <f t="shared" si="59"/>
        <v>1</v>
      </c>
      <c r="H233" t="e">
        <f t="shared" si="60"/>
        <v>#VALUE!</v>
      </c>
      <c r="I233" t="str">
        <f t="shared" si="50"/>
        <v/>
      </c>
      <c r="J233" t="e">
        <f t="shared" si="51"/>
        <v>#VALUE!</v>
      </c>
      <c r="K233" t="e">
        <f t="shared" si="52"/>
        <v>#VALUE!</v>
      </c>
      <c r="L233" t="e">
        <f t="shared" si="53"/>
        <v>#VALUE!</v>
      </c>
      <c r="M233" t="e">
        <f t="shared" si="54"/>
        <v>#VALUE!</v>
      </c>
      <c r="N233" t="e">
        <f t="shared" si="55"/>
        <v>#VALUE!</v>
      </c>
      <c r="O233" t="e">
        <f t="shared" si="56"/>
        <v>#VALUE!</v>
      </c>
      <c r="P233">
        <f t="shared" si="62"/>
        <v>0</v>
      </c>
      <c r="Q233">
        <f t="shared" si="62"/>
        <v>0</v>
      </c>
      <c r="R233">
        <f t="shared" si="62"/>
        <v>0</v>
      </c>
      <c r="S233">
        <f t="shared" si="62"/>
        <v>0</v>
      </c>
      <c r="T233">
        <f t="shared" si="62"/>
        <v>0</v>
      </c>
      <c r="U233">
        <f t="shared" si="62"/>
        <v>0</v>
      </c>
      <c r="V233">
        <f t="shared" si="62"/>
        <v>0</v>
      </c>
    </row>
    <row r="234" spans="1:22" x14ac:dyDescent="0.3">
      <c r="A234">
        <f>'Paste Here!'!A233</f>
        <v>0</v>
      </c>
      <c r="B234" t="str">
        <f t="shared" si="48"/>
        <v>0</v>
      </c>
      <c r="C234" t="str">
        <f t="shared" si="57"/>
        <v>0</v>
      </c>
      <c r="D234" t="e">
        <f t="shared" si="49"/>
        <v>#VALUE!</v>
      </c>
      <c r="E234" t="str">
        <f t="shared" si="58"/>
        <v/>
      </c>
      <c r="F234" t="str">
        <f t="shared" si="58"/>
        <v/>
      </c>
      <c r="G234">
        <f t="shared" si="59"/>
        <v>1</v>
      </c>
      <c r="H234" t="e">
        <f t="shared" si="60"/>
        <v>#VALUE!</v>
      </c>
      <c r="I234" t="str">
        <f t="shared" si="50"/>
        <v/>
      </c>
      <c r="J234" t="e">
        <f t="shared" si="51"/>
        <v>#VALUE!</v>
      </c>
      <c r="K234" t="e">
        <f t="shared" si="52"/>
        <v>#VALUE!</v>
      </c>
      <c r="L234" t="e">
        <f t="shared" si="53"/>
        <v>#VALUE!</v>
      </c>
      <c r="M234" t="e">
        <f t="shared" si="54"/>
        <v>#VALUE!</v>
      </c>
      <c r="N234" t="e">
        <f t="shared" si="55"/>
        <v>#VALUE!</v>
      </c>
      <c r="O234" t="e">
        <f t="shared" si="56"/>
        <v>#VALUE!</v>
      </c>
      <c r="P234">
        <f t="shared" si="62"/>
        <v>0</v>
      </c>
      <c r="Q234">
        <f t="shared" si="62"/>
        <v>0</v>
      </c>
      <c r="R234">
        <f t="shared" si="62"/>
        <v>0</v>
      </c>
      <c r="S234">
        <f t="shared" si="62"/>
        <v>0</v>
      </c>
      <c r="T234">
        <f t="shared" si="62"/>
        <v>0</v>
      </c>
      <c r="U234">
        <f t="shared" si="62"/>
        <v>0</v>
      </c>
      <c r="V234">
        <f t="shared" si="62"/>
        <v>0</v>
      </c>
    </row>
    <row r="235" spans="1:22" x14ac:dyDescent="0.3">
      <c r="A235">
        <f>'Paste Here!'!A234</f>
        <v>0</v>
      </c>
      <c r="B235" t="str">
        <f t="shared" si="48"/>
        <v>0</v>
      </c>
      <c r="C235" t="str">
        <f t="shared" si="57"/>
        <v>0</v>
      </c>
      <c r="D235" t="e">
        <f t="shared" si="49"/>
        <v>#VALUE!</v>
      </c>
      <c r="E235" t="str">
        <f t="shared" si="58"/>
        <v/>
      </c>
      <c r="F235" t="str">
        <f t="shared" si="58"/>
        <v/>
      </c>
      <c r="G235">
        <f t="shared" si="59"/>
        <v>1</v>
      </c>
      <c r="H235" t="e">
        <f t="shared" si="60"/>
        <v>#VALUE!</v>
      </c>
      <c r="I235" t="str">
        <f t="shared" si="50"/>
        <v/>
      </c>
      <c r="J235" t="e">
        <f t="shared" si="51"/>
        <v>#VALUE!</v>
      </c>
      <c r="K235" t="e">
        <f t="shared" si="52"/>
        <v>#VALUE!</v>
      </c>
      <c r="L235" t="e">
        <f t="shared" si="53"/>
        <v>#VALUE!</v>
      </c>
      <c r="M235" t="e">
        <f t="shared" si="54"/>
        <v>#VALUE!</v>
      </c>
      <c r="N235" t="e">
        <f t="shared" si="55"/>
        <v>#VALUE!</v>
      </c>
      <c r="O235" t="e">
        <f t="shared" si="56"/>
        <v>#VALUE!</v>
      </c>
      <c r="P235">
        <f t="shared" si="62"/>
        <v>0</v>
      </c>
      <c r="Q235">
        <f t="shared" si="62"/>
        <v>0</v>
      </c>
      <c r="R235">
        <f t="shared" si="62"/>
        <v>0</v>
      </c>
      <c r="S235">
        <f t="shared" si="62"/>
        <v>0</v>
      </c>
      <c r="T235">
        <f t="shared" si="62"/>
        <v>0</v>
      </c>
      <c r="U235">
        <f t="shared" si="62"/>
        <v>0</v>
      </c>
      <c r="V235">
        <f t="shared" si="62"/>
        <v>0</v>
      </c>
    </row>
    <row r="236" spans="1:22" x14ac:dyDescent="0.3">
      <c r="A236">
        <f>'Paste Here!'!A235</f>
        <v>0</v>
      </c>
      <c r="B236" t="str">
        <f t="shared" si="48"/>
        <v>0</v>
      </c>
      <c r="C236" t="str">
        <f t="shared" si="57"/>
        <v>0</v>
      </c>
      <c r="D236" t="e">
        <f t="shared" si="49"/>
        <v>#VALUE!</v>
      </c>
      <c r="E236" t="str">
        <f t="shared" si="58"/>
        <v/>
      </c>
      <c r="F236" t="str">
        <f t="shared" si="58"/>
        <v/>
      </c>
      <c r="G236">
        <f t="shared" si="59"/>
        <v>1</v>
      </c>
      <c r="H236" t="e">
        <f t="shared" si="60"/>
        <v>#VALUE!</v>
      </c>
      <c r="I236" t="str">
        <f t="shared" si="50"/>
        <v/>
      </c>
      <c r="J236" t="e">
        <f t="shared" si="51"/>
        <v>#VALUE!</v>
      </c>
      <c r="K236" t="e">
        <f t="shared" si="52"/>
        <v>#VALUE!</v>
      </c>
      <c r="L236" t="e">
        <f t="shared" si="53"/>
        <v>#VALUE!</v>
      </c>
      <c r="M236" t="e">
        <f t="shared" si="54"/>
        <v>#VALUE!</v>
      </c>
      <c r="N236" t="e">
        <f t="shared" si="55"/>
        <v>#VALUE!</v>
      </c>
      <c r="O236" t="e">
        <f t="shared" si="56"/>
        <v>#VALUE!</v>
      </c>
      <c r="P236">
        <f t="shared" si="62"/>
        <v>0</v>
      </c>
      <c r="Q236">
        <f t="shared" si="62"/>
        <v>0</v>
      </c>
      <c r="R236">
        <f t="shared" si="62"/>
        <v>0</v>
      </c>
      <c r="S236">
        <f t="shared" si="62"/>
        <v>0</v>
      </c>
      <c r="T236">
        <f t="shared" si="62"/>
        <v>0</v>
      </c>
      <c r="U236">
        <f t="shared" si="62"/>
        <v>0</v>
      </c>
      <c r="V236">
        <f t="shared" si="62"/>
        <v>0</v>
      </c>
    </row>
    <row r="237" spans="1:22" x14ac:dyDescent="0.3">
      <c r="A237">
        <f>'Paste Here!'!A236</f>
        <v>0</v>
      </c>
      <c r="B237" t="str">
        <f t="shared" si="48"/>
        <v>0</v>
      </c>
      <c r="C237" t="str">
        <f t="shared" si="57"/>
        <v>0</v>
      </c>
      <c r="D237" t="e">
        <f t="shared" si="49"/>
        <v>#VALUE!</v>
      </c>
      <c r="E237" t="str">
        <f t="shared" si="58"/>
        <v/>
      </c>
      <c r="F237" t="str">
        <f t="shared" si="58"/>
        <v/>
      </c>
      <c r="G237">
        <f t="shared" si="59"/>
        <v>1</v>
      </c>
      <c r="H237" t="e">
        <f t="shared" si="60"/>
        <v>#VALUE!</v>
      </c>
      <c r="I237" t="str">
        <f t="shared" si="50"/>
        <v/>
      </c>
      <c r="J237" t="e">
        <f t="shared" si="51"/>
        <v>#VALUE!</v>
      </c>
      <c r="K237" t="e">
        <f t="shared" si="52"/>
        <v>#VALUE!</v>
      </c>
      <c r="L237" t="e">
        <f t="shared" si="53"/>
        <v>#VALUE!</v>
      </c>
      <c r="M237" t="e">
        <f t="shared" si="54"/>
        <v>#VALUE!</v>
      </c>
      <c r="N237" t="e">
        <f t="shared" si="55"/>
        <v>#VALUE!</v>
      </c>
      <c r="O237" t="e">
        <f t="shared" si="56"/>
        <v>#VALUE!</v>
      </c>
      <c r="P237">
        <f t="shared" si="62"/>
        <v>0</v>
      </c>
      <c r="Q237">
        <f t="shared" si="62"/>
        <v>0</v>
      </c>
      <c r="R237">
        <f t="shared" si="62"/>
        <v>0</v>
      </c>
      <c r="S237">
        <f t="shared" si="62"/>
        <v>0</v>
      </c>
      <c r="T237">
        <f t="shared" si="62"/>
        <v>0</v>
      </c>
      <c r="U237">
        <f t="shared" si="62"/>
        <v>0</v>
      </c>
      <c r="V237">
        <f t="shared" si="62"/>
        <v>0</v>
      </c>
    </row>
    <row r="238" spans="1:22" x14ac:dyDescent="0.3">
      <c r="A238">
        <f>'Paste Here!'!A237</f>
        <v>0</v>
      </c>
      <c r="B238" t="str">
        <f t="shared" si="48"/>
        <v>0</v>
      </c>
      <c r="C238" t="str">
        <f t="shared" si="57"/>
        <v>0</v>
      </c>
      <c r="D238" t="e">
        <f t="shared" si="49"/>
        <v>#VALUE!</v>
      </c>
      <c r="E238" t="str">
        <f t="shared" si="58"/>
        <v/>
      </c>
      <c r="F238" t="str">
        <f t="shared" si="58"/>
        <v/>
      </c>
      <c r="G238">
        <f t="shared" si="59"/>
        <v>1</v>
      </c>
      <c r="H238" t="e">
        <f t="shared" si="60"/>
        <v>#VALUE!</v>
      </c>
      <c r="I238" t="str">
        <f t="shared" si="50"/>
        <v/>
      </c>
      <c r="J238" t="e">
        <f t="shared" si="51"/>
        <v>#VALUE!</v>
      </c>
      <c r="K238" t="e">
        <f t="shared" si="52"/>
        <v>#VALUE!</v>
      </c>
      <c r="L238" t="e">
        <f t="shared" si="53"/>
        <v>#VALUE!</v>
      </c>
      <c r="M238" t="e">
        <f t="shared" si="54"/>
        <v>#VALUE!</v>
      </c>
      <c r="N238" t="e">
        <f t="shared" si="55"/>
        <v>#VALUE!</v>
      </c>
      <c r="O238" t="e">
        <f t="shared" si="56"/>
        <v>#VALUE!</v>
      </c>
      <c r="P238">
        <f t="shared" si="62"/>
        <v>0</v>
      </c>
      <c r="Q238">
        <f t="shared" si="62"/>
        <v>0</v>
      </c>
      <c r="R238">
        <f t="shared" si="62"/>
        <v>0</v>
      </c>
      <c r="S238">
        <f t="shared" si="62"/>
        <v>0</v>
      </c>
      <c r="T238">
        <f t="shared" si="62"/>
        <v>0</v>
      </c>
      <c r="U238">
        <f t="shared" si="62"/>
        <v>0</v>
      </c>
      <c r="V238">
        <f t="shared" si="62"/>
        <v>0</v>
      </c>
    </row>
    <row r="239" spans="1:22" x14ac:dyDescent="0.3">
      <c r="A239">
        <f>'Paste Here!'!A238</f>
        <v>0</v>
      </c>
      <c r="B239" t="str">
        <f t="shared" si="48"/>
        <v>0</v>
      </c>
      <c r="C239" t="str">
        <f t="shared" si="57"/>
        <v>0</v>
      </c>
      <c r="D239" t="e">
        <f t="shared" si="49"/>
        <v>#VALUE!</v>
      </c>
      <c r="E239" t="str">
        <f t="shared" si="58"/>
        <v/>
      </c>
      <c r="F239" t="str">
        <f t="shared" si="58"/>
        <v/>
      </c>
      <c r="G239">
        <f t="shared" si="59"/>
        <v>1</v>
      </c>
      <c r="H239" t="e">
        <f t="shared" si="60"/>
        <v>#VALUE!</v>
      </c>
      <c r="I239" t="str">
        <f t="shared" si="50"/>
        <v/>
      </c>
      <c r="J239" t="e">
        <f t="shared" si="51"/>
        <v>#VALUE!</v>
      </c>
      <c r="K239" t="e">
        <f t="shared" si="52"/>
        <v>#VALUE!</v>
      </c>
      <c r="L239" t="e">
        <f t="shared" si="53"/>
        <v>#VALUE!</v>
      </c>
      <c r="M239" t="e">
        <f t="shared" si="54"/>
        <v>#VALUE!</v>
      </c>
      <c r="N239" t="e">
        <f t="shared" si="55"/>
        <v>#VALUE!</v>
      </c>
      <c r="O239" t="e">
        <f t="shared" si="56"/>
        <v>#VALUE!</v>
      </c>
      <c r="P239">
        <f t="shared" si="62"/>
        <v>0</v>
      </c>
      <c r="Q239">
        <f t="shared" si="62"/>
        <v>0</v>
      </c>
      <c r="R239">
        <f t="shared" si="62"/>
        <v>0</v>
      </c>
      <c r="S239">
        <f t="shared" si="62"/>
        <v>0</v>
      </c>
      <c r="T239">
        <f t="shared" si="62"/>
        <v>0</v>
      </c>
      <c r="U239">
        <f t="shared" si="62"/>
        <v>0</v>
      </c>
      <c r="V239">
        <f t="shared" si="62"/>
        <v>0</v>
      </c>
    </row>
    <row r="240" spans="1:22" x14ac:dyDescent="0.3">
      <c r="A240">
        <f>'Paste Here!'!A239</f>
        <v>0</v>
      </c>
      <c r="B240" t="str">
        <f t="shared" si="48"/>
        <v>0</v>
      </c>
      <c r="C240" t="str">
        <f t="shared" si="57"/>
        <v>0</v>
      </c>
      <c r="D240" t="e">
        <f t="shared" si="49"/>
        <v>#VALUE!</v>
      </c>
      <c r="E240" t="str">
        <f t="shared" si="58"/>
        <v/>
      </c>
      <c r="F240" t="str">
        <f t="shared" si="58"/>
        <v/>
      </c>
      <c r="G240">
        <f t="shared" si="59"/>
        <v>1</v>
      </c>
      <c r="H240" t="e">
        <f t="shared" si="60"/>
        <v>#VALUE!</v>
      </c>
      <c r="I240" t="str">
        <f t="shared" si="50"/>
        <v/>
      </c>
      <c r="J240" t="e">
        <f t="shared" si="51"/>
        <v>#VALUE!</v>
      </c>
      <c r="K240" t="e">
        <f t="shared" si="52"/>
        <v>#VALUE!</v>
      </c>
      <c r="L240" t="e">
        <f t="shared" si="53"/>
        <v>#VALUE!</v>
      </c>
      <c r="M240" t="e">
        <f t="shared" si="54"/>
        <v>#VALUE!</v>
      </c>
      <c r="N240" t="e">
        <f t="shared" si="55"/>
        <v>#VALUE!</v>
      </c>
      <c r="O240" t="e">
        <f t="shared" si="56"/>
        <v>#VALUE!</v>
      </c>
      <c r="P240">
        <f t="shared" si="62"/>
        <v>0</v>
      </c>
      <c r="Q240">
        <f t="shared" si="62"/>
        <v>0</v>
      </c>
      <c r="R240">
        <f t="shared" si="62"/>
        <v>0</v>
      </c>
      <c r="S240">
        <f t="shared" si="62"/>
        <v>0</v>
      </c>
      <c r="T240">
        <f t="shared" si="62"/>
        <v>0</v>
      </c>
      <c r="U240">
        <f t="shared" si="62"/>
        <v>0</v>
      </c>
      <c r="V240">
        <f t="shared" si="62"/>
        <v>0</v>
      </c>
    </row>
    <row r="241" spans="1:22" x14ac:dyDescent="0.3">
      <c r="A241">
        <f>'Paste Here!'!A240</f>
        <v>0</v>
      </c>
      <c r="B241" t="str">
        <f t="shared" si="48"/>
        <v>0</v>
      </c>
      <c r="C241" t="str">
        <f t="shared" si="57"/>
        <v>0</v>
      </c>
      <c r="D241" t="e">
        <f t="shared" si="49"/>
        <v>#VALUE!</v>
      </c>
      <c r="E241" t="str">
        <f t="shared" si="58"/>
        <v/>
      </c>
      <c r="F241" t="str">
        <f t="shared" si="58"/>
        <v/>
      </c>
      <c r="G241">
        <f t="shared" si="59"/>
        <v>1</v>
      </c>
      <c r="H241" t="e">
        <f t="shared" si="60"/>
        <v>#VALUE!</v>
      </c>
      <c r="I241" t="str">
        <f t="shared" si="50"/>
        <v/>
      </c>
      <c r="J241" t="e">
        <f t="shared" si="51"/>
        <v>#VALUE!</v>
      </c>
      <c r="K241" t="e">
        <f t="shared" si="52"/>
        <v>#VALUE!</v>
      </c>
      <c r="L241" t="e">
        <f t="shared" si="53"/>
        <v>#VALUE!</v>
      </c>
      <c r="M241" t="e">
        <f t="shared" si="54"/>
        <v>#VALUE!</v>
      </c>
      <c r="N241" t="e">
        <f t="shared" si="55"/>
        <v>#VALUE!</v>
      </c>
      <c r="O241" t="e">
        <f t="shared" si="56"/>
        <v>#VALUE!</v>
      </c>
      <c r="P241">
        <f t="shared" si="62"/>
        <v>0</v>
      </c>
      <c r="Q241">
        <f t="shared" si="62"/>
        <v>0</v>
      </c>
      <c r="R241">
        <f t="shared" si="62"/>
        <v>0</v>
      </c>
      <c r="S241">
        <f t="shared" si="62"/>
        <v>0</v>
      </c>
      <c r="T241">
        <f t="shared" si="62"/>
        <v>0</v>
      </c>
      <c r="U241">
        <f t="shared" si="62"/>
        <v>0</v>
      </c>
      <c r="V241">
        <f t="shared" si="62"/>
        <v>0</v>
      </c>
    </row>
    <row r="242" spans="1:22" x14ac:dyDescent="0.3">
      <c r="A242">
        <f>'Paste Here!'!A241</f>
        <v>0</v>
      </c>
      <c r="B242" t="str">
        <f t="shared" si="48"/>
        <v>0</v>
      </c>
      <c r="C242" t="str">
        <f t="shared" si="57"/>
        <v>0</v>
      </c>
      <c r="D242" t="e">
        <f t="shared" si="49"/>
        <v>#VALUE!</v>
      </c>
      <c r="E242" t="str">
        <f t="shared" si="58"/>
        <v/>
      </c>
      <c r="F242" t="str">
        <f t="shared" si="58"/>
        <v/>
      </c>
      <c r="G242">
        <f t="shared" si="59"/>
        <v>1</v>
      </c>
      <c r="H242" t="e">
        <f t="shared" si="60"/>
        <v>#VALUE!</v>
      </c>
      <c r="I242" t="str">
        <f t="shared" si="50"/>
        <v/>
      </c>
      <c r="J242" t="e">
        <f t="shared" si="51"/>
        <v>#VALUE!</v>
      </c>
      <c r="K242" t="e">
        <f t="shared" si="52"/>
        <v>#VALUE!</v>
      </c>
      <c r="L242" t="e">
        <f t="shared" si="53"/>
        <v>#VALUE!</v>
      </c>
      <c r="M242" t="e">
        <f t="shared" si="54"/>
        <v>#VALUE!</v>
      </c>
      <c r="N242" t="e">
        <f t="shared" si="55"/>
        <v>#VALUE!</v>
      </c>
      <c r="O242" t="e">
        <f t="shared" si="56"/>
        <v>#VALUE!</v>
      </c>
      <c r="P242">
        <f t="shared" si="62"/>
        <v>0</v>
      </c>
      <c r="Q242">
        <f t="shared" si="62"/>
        <v>0</v>
      </c>
      <c r="R242">
        <f t="shared" si="62"/>
        <v>0</v>
      </c>
      <c r="S242">
        <f t="shared" si="62"/>
        <v>0</v>
      </c>
      <c r="T242">
        <f t="shared" si="62"/>
        <v>0</v>
      </c>
      <c r="U242">
        <f t="shared" si="62"/>
        <v>0</v>
      </c>
      <c r="V242">
        <f t="shared" si="62"/>
        <v>0</v>
      </c>
    </row>
    <row r="243" spans="1:22" x14ac:dyDescent="0.3">
      <c r="A243">
        <f>'Paste Here!'!A242</f>
        <v>0</v>
      </c>
      <c r="B243" t="str">
        <f t="shared" si="48"/>
        <v>0</v>
      </c>
      <c r="C243" t="str">
        <f t="shared" si="57"/>
        <v>0</v>
      </c>
      <c r="D243" t="e">
        <f t="shared" si="49"/>
        <v>#VALUE!</v>
      </c>
      <c r="E243" t="str">
        <f t="shared" si="58"/>
        <v/>
      </c>
      <c r="F243" t="str">
        <f t="shared" si="58"/>
        <v/>
      </c>
      <c r="G243">
        <f t="shared" si="59"/>
        <v>1</v>
      </c>
      <c r="H243" t="e">
        <f t="shared" si="60"/>
        <v>#VALUE!</v>
      </c>
      <c r="I243" t="str">
        <f t="shared" si="50"/>
        <v/>
      </c>
      <c r="J243" t="e">
        <f t="shared" si="51"/>
        <v>#VALUE!</v>
      </c>
      <c r="K243" t="e">
        <f t="shared" si="52"/>
        <v>#VALUE!</v>
      </c>
      <c r="L243" t="e">
        <f t="shared" si="53"/>
        <v>#VALUE!</v>
      </c>
      <c r="M243" t="e">
        <f t="shared" si="54"/>
        <v>#VALUE!</v>
      </c>
      <c r="N243" t="e">
        <f t="shared" si="55"/>
        <v>#VALUE!</v>
      </c>
      <c r="O243" t="e">
        <f t="shared" si="56"/>
        <v>#VALUE!</v>
      </c>
      <c r="P243">
        <f t="shared" si="62"/>
        <v>0</v>
      </c>
      <c r="Q243">
        <f t="shared" si="62"/>
        <v>0</v>
      </c>
      <c r="R243">
        <f t="shared" si="62"/>
        <v>0</v>
      </c>
      <c r="S243">
        <f t="shared" si="62"/>
        <v>0</v>
      </c>
      <c r="T243">
        <f t="shared" si="62"/>
        <v>0</v>
      </c>
      <c r="U243">
        <f t="shared" si="62"/>
        <v>0</v>
      </c>
      <c r="V243">
        <f t="shared" si="62"/>
        <v>0</v>
      </c>
    </row>
    <row r="244" spans="1:22" x14ac:dyDescent="0.3">
      <c r="A244">
        <f>'Paste Here!'!A243</f>
        <v>0</v>
      </c>
      <c r="B244" t="str">
        <f t="shared" si="48"/>
        <v>0</v>
      </c>
      <c r="C244" t="str">
        <f t="shared" si="57"/>
        <v>0</v>
      </c>
      <c r="D244" t="e">
        <f t="shared" si="49"/>
        <v>#VALUE!</v>
      </c>
      <c r="E244" t="str">
        <f t="shared" si="58"/>
        <v/>
      </c>
      <c r="F244" t="str">
        <f t="shared" si="58"/>
        <v/>
      </c>
      <c r="G244">
        <f t="shared" si="59"/>
        <v>1</v>
      </c>
      <c r="H244" t="e">
        <f t="shared" si="60"/>
        <v>#VALUE!</v>
      </c>
      <c r="I244" t="str">
        <f t="shared" si="50"/>
        <v/>
      </c>
      <c r="J244" t="e">
        <f t="shared" si="51"/>
        <v>#VALUE!</v>
      </c>
      <c r="K244" t="e">
        <f t="shared" si="52"/>
        <v>#VALUE!</v>
      </c>
      <c r="L244" t="e">
        <f t="shared" si="53"/>
        <v>#VALUE!</v>
      </c>
      <c r="M244" t="e">
        <f t="shared" si="54"/>
        <v>#VALUE!</v>
      </c>
      <c r="N244" t="e">
        <f t="shared" si="55"/>
        <v>#VALUE!</v>
      </c>
      <c r="O244" t="e">
        <f t="shared" si="56"/>
        <v>#VALUE!</v>
      </c>
      <c r="P244">
        <f t="shared" si="62"/>
        <v>0</v>
      </c>
      <c r="Q244">
        <f t="shared" si="62"/>
        <v>0</v>
      </c>
      <c r="R244">
        <f t="shared" si="62"/>
        <v>0</v>
      </c>
      <c r="S244">
        <f t="shared" si="62"/>
        <v>0</v>
      </c>
      <c r="T244">
        <f t="shared" si="62"/>
        <v>0</v>
      </c>
      <c r="U244">
        <f t="shared" si="62"/>
        <v>0</v>
      </c>
      <c r="V244">
        <f t="shared" si="62"/>
        <v>0</v>
      </c>
    </row>
    <row r="245" spans="1:22" x14ac:dyDescent="0.3">
      <c r="A245">
        <f>'Paste Here!'!A244</f>
        <v>0</v>
      </c>
      <c r="B245" t="str">
        <f t="shared" si="48"/>
        <v>0</v>
      </c>
      <c r="C245" t="str">
        <f t="shared" si="57"/>
        <v>0</v>
      </c>
      <c r="D245" t="e">
        <f t="shared" si="49"/>
        <v>#VALUE!</v>
      </c>
      <c r="E245" t="str">
        <f t="shared" si="58"/>
        <v/>
      </c>
      <c r="F245" t="str">
        <f t="shared" si="58"/>
        <v/>
      </c>
      <c r="G245">
        <f t="shared" si="59"/>
        <v>1</v>
      </c>
      <c r="H245" t="e">
        <f t="shared" si="60"/>
        <v>#VALUE!</v>
      </c>
      <c r="I245" t="str">
        <f t="shared" si="50"/>
        <v/>
      </c>
      <c r="J245" t="e">
        <f t="shared" si="51"/>
        <v>#VALUE!</v>
      </c>
      <c r="K245" t="e">
        <f t="shared" si="52"/>
        <v>#VALUE!</v>
      </c>
      <c r="L245" t="e">
        <f t="shared" si="53"/>
        <v>#VALUE!</v>
      </c>
      <c r="M245" t="e">
        <f t="shared" si="54"/>
        <v>#VALUE!</v>
      </c>
      <c r="N245" t="e">
        <f t="shared" si="55"/>
        <v>#VALUE!</v>
      </c>
      <c r="O245" t="e">
        <f t="shared" si="56"/>
        <v>#VALUE!</v>
      </c>
      <c r="P245">
        <f t="shared" si="62"/>
        <v>0</v>
      </c>
      <c r="Q245">
        <f t="shared" si="62"/>
        <v>0</v>
      </c>
      <c r="R245">
        <f t="shared" si="62"/>
        <v>0</v>
      </c>
      <c r="S245">
        <f t="shared" si="62"/>
        <v>0</v>
      </c>
      <c r="T245">
        <f t="shared" si="62"/>
        <v>0</v>
      </c>
      <c r="U245">
        <f t="shared" si="62"/>
        <v>0</v>
      </c>
      <c r="V245">
        <f t="shared" si="62"/>
        <v>0</v>
      </c>
    </row>
    <row r="246" spans="1:22" x14ac:dyDescent="0.3">
      <c r="A246">
        <f>'Paste Here!'!A245</f>
        <v>0</v>
      </c>
      <c r="B246" t="str">
        <f t="shared" si="48"/>
        <v>0</v>
      </c>
      <c r="C246" t="str">
        <f t="shared" si="57"/>
        <v>0</v>
      </c>
      <c r="D246" t="e">
        <f t="shared" si="49"/>
        <v>#VALUE!</v>
      </c>
      <c r="E246" t="str">
        <f t="shared" si="58"/>
        <v/>
      </c>
      <c r="F246" t="str">
        <f t="shared" si="58"/>
        <v/>
      </c>
      <c r="G246">
        <f t="shared" si="59"/>
        <v>1</v>
      </c>
      <c r="H246" t="e">
        <f t="shared" si="60"/>
        <v>#VALUE!</v>
      </c>
      <c r="I246" t="str">
        <f t="shared" si="50"/>
        <v/>
      </c>
      <c r="J246" t="e">
        <f t="shared" si="51"/>
        <v>#VALUE!</v>
      </c>
      <c r="K246" t="e">
        <f t="shared" si="52"/>
        <v>#VALUE!</v>
      </c>
      <c r="L246" t="e">
        <f t="shared" si="53"/>
        <v>#VALUE!</v>
      </c>
      <c r="M246" t="e">
        <f t="shared" si="54"/>
        <v>#VALUE!</v>
      </c>
      <c r="N246" t="e">
        <f t="shared" si="55"/>
        <v>#VALUE!</v>
      </c>
      <c r="O246" t="e">
        <f t="shared" si="56"/>
        <v>#VALUE!</v>
      </c>
      <c r="P246">
        <f t="shared" si="62"/>
        <v>0</v>
      </c>
      <c r="Q246">
        <f t="shared" si="62"/>
        <v>0</v>
      </c>
      <c r="R246">
        <f t="shared" si="62"/>
        <v>0</v>
      </c>
      <c r="S246">
        <f t="shared" si="62"/>
        <v>0</v>
      </c>
      <c r="T246">
        <f t="shared" si="62"/>
        <v>0</v>
      </c>
      <c r="U246">
        <f t="shared" si="62"/>
        <v>0</v>
      </c>
      <c r="V246">
        <f t="shared" si="62"/>
        <v>0</v>
      </c>
    </row>
    <row r="247" spans="1:22" x14ac:dyDescent="0.3">
      <c r="A247">
        <f>'Paste Here!'!A246</f>
        <v>0</v>
      </c>
      <c r="B247" t="str">
        <f t="shared" si="48"/>
        <v>0</v>
      </c>
      <c r="C247" t="str">
        <f t="shared" si="57"/>
        <v>0</v>
      </c>
      <c r="D247" t="e">
        <f t="shared" si="49"/>
        <v>#VALUE!</v>
      </c>
      <c r="E247" t="str">
        <f t="shared" si="58"/>
        <v/>
      </c>
      <c r="F247" t="str">
        <f t="shared" si="58"/>
        <v/>
      </c>
      <c r="G247">
        <f t="shared" si="59"/>
        <v>1</v>
      </c>
      <c r="H247" t="e">
        <f t="shared" si="60"/>
        <v>#VALUE!</v>
      </c>
      <c r="I247" t="str">
        <f t="shared" si="50"/>
        <v/>
      </c>
      <c r="J247" t="e">
        <f t="shared" si="51"/>
        <v>#VALUE!</v>
      </c>
      <c r="K247" t="e">
        <f t="shared" si="52"/>
        <v>#VALUE!</v>
      </c>
      <c r="L247" t="e">
        <f t="shared" si="53"/>
        <v>#VALUE!</v>
      </c>
      <c r="M247" t="e">
        <f t="shared" si="54"/>
        <v>#VALUE!</v>
      </c>
      <c r="N247" t="e">
        <f t="shared" si="55"/>
        <v>#VALUE!</v>
      </c>
      <c r="O247" t="e">
        <f t="shared" si="56"/>
        <v>#VALUE!</v>
      </c>
      <c r="P247">
        <f t="shared" si="62"/>
        <v>0</v>
      </c>
      <c r="Q247">
        <f t="shared" si="62"/>
        <v>0</v>
      </c>
      <c r="R247">
        <f t="shared" si="62"/>
        <v>0</v>
      </c>
      <c r="S247">
        <f t="shared" si="62"/>
        <v>0</v>
      </c>
      <c r="T247">
        <f t="shared" si="62"/>
        <v>0</v>
      </c>
      <c r="U247">
        <f t="shared" si="62"/>
        <v>0</v>
      </c>
      <c r="V247">
        <f t="shared" si="62"/>
        <v>0</v>
      </c>
    </row>
    <row r="248" spans="1:22" x14ac:dyDescent="0.3">
      <c r="A248">
        <f>'Paste Here!'!A247</f>
        <v>0</v>
      </c>
      <c r="B248" t="str">
        <f t="shared" si="48"/>
        <v>0</v>
      </c>
      <c r="C248" t="str">
        <f t="shared" si="57"/>
        <v>0</v>
      </c>
      <c r="D248" t="e">
        <f t="shared" si="49"/>
        <v>#VALUE!</v>
      </c>
      <c r="E248" t="str">
        <f t="shared" si="58"/>
        <v/>
      </c>
      <c r="F248" t="str">
        <f t="shared" si="58"/>
        <v/>
      </c>
      <c r="G248">
        <f t="shared" si="59"/>
        <v>1</v>
      </c>
      <c r="H248" t="e">
        <f t="shared" si="60"/>
        <v>#VALUE!</v>
      </c>
      <c r="I248" t="str">
        <f t="shared" si="50"/>
        <v/>
      </c>
      <c r="J248" t="e">
        <f t="shared" si="51"/>
        <v>#VALUE!</v>
      </c>
      <c r="K248" t="e">
        <f t="shared" si="52"/>
        <v>#VALUE!</v>
      </c>
      <c r="L248" t="e">
        <f t="shared" si="53"/>
        <v>#VALUE!</v>
      </c>
      <c r="M248" t="e">
        <f t="shared" si="54"/>
        <v>#VALUE!</v>
      </c>
      <c r="N248" t="e">
        <f t="shared" si="55"/>
        <v>#VALUE!</v>
      </c>
      <c r="O248" t="e">
        <f t="shared" si="56"/>
        <v>#VALUE!</v>
      </c>
      <c r="P248">
        <f t="shared" si="62"/>
        <v>0</v>
      </c>
      <c r="Q248">
        <f t="shared" si="62"/>
        <v>0</v>
      </c>
      <c r="R248">
        <f t="shared" si="62"/>
        <v>0</v>
      </c>
      <c r="S248">
        <f t="shared" si="62"/>
        <v>0</v>
      </c>
      <c r="T248">
        <f t="shared" si="62"/>
        <v>0</v>
      </c>
      <c r="U248">
        <f t="shared" si="62"/>
        <v>0</v>
      </c>
      <c r="V248">
        <f t="shared" si="62"/>
        <v>0</v>
      </c>
    </row>
    <row r="249" spans="1:22" x14ac:dyDescent="0.3">
      <c r="A249">
        <f>'Paste Here!'!A248</f>
        <v>0</v>
      </c>
      <c r="B249" t="str">
        <f t="shared" si="48"/>
        <v>0</v>
      </c>
      <c r="C249" t="str">
        <f t="shared" si="57"/>
        <v>0</v>
      </c>
      <c r="D249" t="e">
        <f t="shared" si="49"/>
        <v>#VALUE!</v>
      </c>
      <c r="E249" t="str">
        <f t="shared" si="58"/>
        <v/>
      </c>
      <c r="F249" t="str">
        <f t="shared" si="58"/>
        <v/>
      </c>
      <c r="G249">
        <f t="shared" si="59"/>
        <v>1</v>
      </c>
      <c r="H249" t="e">
        <f t="shared" si="60"/>
        <v>#VALUE!</v>
      </c>
      <c r="I249" t="str">
        <f t="shared" si="50"/>
        <v/>
      </c>
      <c r="J249" t="e">
        <f t="shared" si="51"/>
        <v>#VALUE!</v>
      </c>
      <c r="K249" t="e">
        <f t="shared" si="52"/>
        <v>#VALUE!</v>
      </c>
      <c r="L249" t="e">
        <f t="shared" si="53"/>
        <v>#VALUE!</v>
      </c>
      <c r="M249" t="e">
        <f t="shared" si="54"/>
        <v>#VALUE!</v>
      </c>
      <c r="N249" t="e">
        <f t="shared" si="55"/>
        <v>#VALUE!</v>
      </c>
      <c r="O249" t="e">
        <f t="shared" si="56"/>
        <v>#VALUE!</v>
      </c>
      <c r="P249">
        <f t="shared" si="62"/>
        <v>0</v>
      </c>
      <c r="Q249">
        <f t="shared" si="62"/>
        <v>0</v>
      </c>
      <c r="R249">
        <f t="shared" si="62"/>
        <v>0</v>
      </c>
      <c r="S249">
        <f t="shared" si="62"/>
        <v>0</v>
      </c>
      <c r="T249">
        <f t="shared" si="62"/>
        <v>0</v>
      </c>
      <c r="U249">
        <f t="shared" si="62"/>
        <v>0</v>
      </c>
      <c r="V249">
        <f t="shared" si="62"/>
        <v>0</v>
      </c>
    </row>
    <row r="250" spans="1:22" x14ac:dyDescent="0.3">
      <c r="A250">
        <f>'Paste Here!'!A249</f>
        <v>0</v>
      </c>
      <c r="B250" t="str">
        <f t="shared" si="48"/>
        <v>0</v>
      </c>
      <c r="C250" t="str">
        <f t="shared" si="57"/>
        <v>0</v>
      </c>
      <c r="D250" t="e">
        <f t="shared" si="49"/>
        <v>#VALUE!</v>
      </c>
      <c r="E250" t="str">
        <f t="shared" si="58"/>
        <v/>
      </c>
      <c r="F250" t="str">
        <f t="shared" si="58"/>
        <v/>
      </c>
      <c r="G250">
        <f t="shared" si="59"/>
        <v>1</v>
      </c>
      <c r="H250" t="e">
        <f t="shared" si="60"/>
        <v>#VALUE!</v>
      </c>
      <c r="I250" t="str">
        <f t="shared" si="50"/>
        <v/>
      </c>
      <c r="J250" t="e">
        <f t="shared" si="51"/>
        <v>#VALUE!</v>
      </c>
      <c r="K250" t="e">
        <f t="shared" si="52"/>
        <v>#VALUE!</v>
      </c>
      <c r="L250" t="e">
        <f t="shared" si="53"/>
        <v>#VALUE!</v>
      </c>
      <c r="M250" t="e">
        <f t="shared" si="54"/>
        <v>#VALUE!</v>
      </c>
      <c r="N250" t="e">
        <f t="shared" si="55"/>
        <v>#VALUE!</v>
      </c>
      <c r="O250" t="e">
        <f t="shared" si="56"/>
        <v>#VALUE!</v>
      </c>
      <c r="P250">
        <f t="shared" si="62"/>
        <v>0</v>
      </c>
      <c r="Q250">
        <f t="shared" si="62"/>
        <v>0</v>
      </c>
      <c r="R250">
        <f t="shared" si="62"/>
        <v>0</v>
      </c>
      <c r="S250">
        <f t="shared" si="62"/>
        <v>0</v>
      </c>
      <c r="T250">
        <f t="shared" si="62"/>
        <v>0</v>
      </c>
      <c r="U250">
        <f t="shared" si="62"/>
        <v>0</v>
      </c>
      <c r="V250">
        <f t="shared" si="62"/>
        <v>0</v>
      </c>
    </row>
    <row r="251" spans="1:22" x14ac:dyDescent="0.3">
      <c r="A251">
        <f>'Paste Here!'!A250</f>
        <v>0</v>
      </c>
      <c r="B251" t="str">
        <f t="shared" si="48"/>
        <v>0</v>
      </c>
      <c r="C251" t="str">
        <f t="shared" si="57"/>
        <v>0</v>
      </c>
      <c r="D251" t="e">
        <f t="shared" si="49"/>
        <v>#VALUE!</v>
      </c>
      <c r="E251" t="str">
        <f t="shared" si="58"/>
        <v/>
      </c>
      <c r="F251" t="str">
        <f t="shared" si="58"/>
        <v/>
      </c>
      <c r="G251">
        <f t="shared" si="59"/>
        <v>1</v>
      </c>
      <c r="H251" t="e">
        <f t="shared" si="60"/>
        <v>#VALUE!</v>
      </c>
      <c r="I251" t="str">
        <f t="shared" si="50"/>
        <v/>
      </c>
      <c r="J251" t="e">
        <f t="shared" si="51"/>
        <v>#VALUE!</v>
      </c>
      <c r="K251" t="e">
        <f t="shared" si="52"/>
        <v>#VALUE!</v>
      </c>
      <c r="L251" t="e">
        <f t="shared" si="53"/>
        <v>#VALUE!</v>
      </c>
      <c r="M251" t="e">
        <f t="shared" si="54"/>
        <v>#VALUE!</v>
      </c>
      <c r="N251" t="e">
        <f t="shared" si="55"/>
        <v>#VALUE!</v>
      </c>
      <c r="O251" t="e">
        <f t="shared" si="56"/>
        <v>#VALUE!</v>
      </c>
      <c r="P251">
        <f t="shared" si="62"/>
        <v>0</v>
      </c>
      <c r="Q251">
        <f t="shared" si="62"/>
        <v>0</v>
      </c>
      <c r="R251">
        <f t="shared" si="62"/>
        <v>0</v>
      </c>
      <c r="S251">
        <f t="shared" si="62"/>
        <v>0</v>
      </c>
      <c r="T251">
        <f t="shared" si="62"/>
        <v>0</v>
      </c>
      <c r="U251">
        <f t="shared" si="62"/>
        <v>0</v>
      </c>
      <c r="V251">
        <f t="shared" si="62"/>
        <v>0</v>
      </c>
    </row>
    <row r="252" spans="1:22" x14ac:dyDescent="0.3">
      <c r="A252">
        <f>'Paste Here!'!A251</f>
        <v>0</v>
      </c>
      <c r="B252" t="str">
        <f t="shared" si="48"/>
        <v>0</v>
      </c>
      <c r="C252" t="str">
        <f t="shared" si="57"/>
        <v>0</v>
      </c>
      <c r="D252" t="e">
        <f t="shared" si="49"/>
        <v>#VALUE!</v>
      </c>
      <c r="E252" t="str">
        <f t="shared" si="58"/>
        <v/>
      </c>
      <c r="F252" t="str">
        <f t="shared" si="58"/>
        <v/>
      </c>
      <c r="G252">
        <f t="shared" si="59"/>
        <v>1</v>
      </c>
      <c r="H252" t="e">
        <f t="shared" si="60"/>
        <v>#VALUE!</v>
      </c>
      <c r="I252" t="str">
        <f t="shared" si="50"/>
        <v/>
      </c>
      <c r="J252" t="e">
        <f t="shared" si="51"/>
        <v>#VALUE!</v>
      </c>
      <c r="K252" t="e">
        <f t="shared" si="52"/>
        <v>#VALUE!</v>
      </c>
      <c r="L252" t="e">
        <f t="shared" si="53"/>
        <v>#VALUE!</v>
      </c>
      <c r="M252" t="e">
        <f t="shared" si="54"/>
        <v>#VALUE!</v>
      </c>
      <c r="N252" t="e">
        <f t="shared" si="55"/>
        <v>#VALUE!</v>
      </c>
      <c r="O252" t="e">
        <f t="shared" si="56"/>
        <v>#VALUE!</v>
      </c>
      <c r="P252">
        <f t="shared" si="62"/>
        <v>0</v>
      </c>
      <c r="Q252">
        <f t="shared" si="62"/>
        <v>0</v>
      </c>
      <c r="R252">
        <f t="shared" si="62"/>
        <v>0</v>
      </c>
      <c r="S252">
        <f t="shared" si="62"/>
        <v>0</v>
      </c>
      <c r="T252">
        <f t="shared" si="62"/>
        <v>0</v>
      </c>
      <c r="U252">
        <f t="shared" si="62"/>
        <v>0</v>
      </c>
      <c r="V252">
        <f t="shared" si="62"/>
        <v>0</v>
      </c>
    </row>
    <row r="253" spans="1:22" x14ac:dyDescent="0.3">
      <c r="A253">
        <f>'Paste Here!'!A252</f>
        <v>0</v>
      </c>
      <c r="B253" t="str">
        <f t="shared" si="48"/>
        <v>0</v>
      </c>
      <c r="C253" t="str">
        <f t="shared" si="57"/>
        <v>0</v>
      </c>
      <c r="D253" t="e">
        <f t="shared" si="49"/>
        <v>#VALUE!</v>
      </c>
      <c r="E253" t="str">
        <f t="shared" si="58"/>
        <v/>
      </c>
      <c r="F253" t="str">
        <f t="shared" si="58"/>
        <v/>
      </c>
      <c r="G253">
        <f t="shared" si="59"/>
        <v>1</v>
      </c>
      <c r="H253" t="e">
        <f t="shared" si="60"/>
        <v>#VALUE!</v>
      </c>
      <c r="I253" t="str">
        <f t="shared" si="50"/>
        <v/>
      </c>
      <c r="J253" t="e">
        <f t="shared" si="51"/>
        <v>#VALUE!</v>
      </c>
      <c r="K253" t="e">
        <f t="shared" si="52"/>
        <v>#VALUE!</v>
      </c>
      <c r="L253" t="e">
        <f t="shared" si="53"/>
        <v>#VALUE!</v>
      </c>
      <c r="M253" t="e">
        <f t="shared" si="54"/>
        <v>#VALUE!</v>
      </c>
      <c r="N253" t="e">
        <f t="shared" si="55"/>
        <v>#VALUE!</v>
      </c>
      <c r="O253" t="e">
        <f t="shared" si="56"/>
        <v>#VALUE!</v>
      </c>
      <c r="P253">
        <f t="shared" si="62"/>
        <v>0</v>
      </c>
      <c r="Q253">
        <f t="shared" si="62"/>
        <v>0</v>
      </c>
      <c r="R253">
        <f t="shared" si="62"/>
        <v>0</v>
      </c>
      <c r="S253">
        <f t="shared" si="62"/>
        <v>0</v>
      </c>
      <c r="T253">
        <f t="shared" si="62"/>
        <v>0</v>
      </c>
      <c r="U253">
        <f t="shared" si="62"/>
        <v>0</v>
      </c>
      <c r="V253">
        <f t="shared" si="62"/>
        <v>0</v>
      </c>
    </row>
    <row r="254" spans="1:22" x14ac:dyDescent="0.3">
      <c r="A254">
        <f>'Paste Here!'!A253</f>
        <v>0</v>
      </c>
      <c r="B254" t="str">
        <f t="shared" si="48"/>
        <v>0</v>
      </c>
      <c r="C254" t="str">
        <f t="shared" si="57"/>
        <v>0</v>
      </c>
      <c r="D254" t="e">
        <f t="shared" si="49"/>
        <v>#VALUE!</v>
      </c>
      <c r="E254" t="str">
        <f t="shared" si="58"/>
        <v/>
      </c>
      <c r="F254" t="str">
        <f t="shared" si="58"/>
        <v/>
      </c>
      <c r="G254">
        <f t="shared" si="59"/>
        <v>1</v>
      </c>
      <c r="H254" t="e">
        <f t="shared" si="60"/>
        <v>#VALUE!</v>
      </c>
      <c r="I254" t="str">
        <f t="shared" si="50"/>
        <v/>
      </c>
      <c r="J254" t="e">
        <f t="shared" si="51"/>
        <v>#VALUE!</v>
      </c>
      <c r="K254" t="e">
        <f t="shared" si="52"/>
        <v>#VALUE!</v>
      </c>
      <c r="L254" t="e">
        <f t="shared" si="53"/>
        <v>#VALUE!</v>
      </c>
      <c r="M254" t="e">
        <f t="shared" si="54"/>
        <v>#VALUE!</v>
      </c>
      <c r="N254" t="e">
        <f t="shared" si="55"/>
        <v>#VALUE!</v>
      </c>
      <c r="O254" t="e">
        <f t="shared" si="56"/>
        <v>#VALUE!</v>
      </c>
      <c r="P254">
        <f t="shared" si="62"/>
        <v>0</v>
      </c>
      <c r="Q254">
        <f t="shared" si="62"/>
        <v>0</v>
      </c>
      <c r="R254">
        <f t="shared" si="62"/>
        <v>0</v>
      </c>
      <c r="S254">
        <f t="shared" si="62"/>
        <v>0</v>
      </c>
      <c r="T254">
        <f t="shared" si="62"/>
        <v>0</v>
      </c>
      <c r="U254">
        <f t="shared" si="62"/>
        <v>0</v>
      </c>
      <c r="V254">
        <f t="shared" si="62"/>
        <v>0</v>
      </c>
    </row>
    <row r="255" spans="1:22" x14ac:dyDescent="0.3">
      <c r="A255">
        <f>'Paste Here!'!A254</f>
        <v>0</v>
      </c>
      <c r="B255" t="str">
        <f t="shared" si="48"/>
        <v>0</v>
      </c>
      <c r="C255" t="str">
        <f t="shared" si="57"/>
        <v>0</v>
      </c>
      <c r="D255" t="e">
        <f t="shared" si="49"/>
        <v>#VALUE!</v>
      </c>
      <c r="E255" t="str">
        <f t="shared" si="58"/>
        <v/>
      </c>
      <c r="F255" t="str">
        <f t="shared" si="58"/>
        <v/>
      </c>
      <c r="G255">
        <f t="shared" si="59"/>
        <v>1</v>
      </c>
      <c r="H255" t="e">
        <f t="shared" si="60"/>
        <v>#VALUE!</v>
      </c>
      <c r="I255" t="str">
        <f t="shared" si="50"/>
        <v/>
      </c>
      <c r="J255" t="e">
        <f t="shared" si="51"/>
        <v>#VALUE!</v>
      </c>
      <c r="K255" t="e">
        <f t="shared" si="52"/>
        <v>#VALUE!</v>
      </c>
      <c r="L255" t="e">
        <f t="shared" si="53"/>
        <v>#VALUE!</v>
      </c>
      <c r="M255" t="e">
        <f t="shared" si="54"/>
        <v>#VALUE!</v>
      </c>
      <c r="N255" t="e">
        <f t="shared" si="55"/>
        <v>#VALUE!</v>
      </c>
      <c r="O255" t="e">
        <f t="shared" si="56"/>
        <v>#VALUE!</v>
      </c>
      <c r="P255">
        <f t="shared" si="62"/>
        <v>0</v>
      </c>
      <c r="Q255">
        <f t="shared" si="62"/>
        <v>0</v>
      </c>
      <c r="R255">
        <f t="shared" si="62"/>
        <v>0</v>
      </c>
      <c r="S255">
        <f t="shared" si="62"/>
        <v>0</v>
      </c>
      <c r="T255">
        <f t="shared" si="62"/>
        <v>0</v>
      </c>
      <c r="U255">
        <f t="shared" si="62"/>
        <v>0</v>
      </c>
      <c r="V255">
        <f t="shared" si="62"/>
        <v>0</v>
      </c>
    </row>
    <row r="256" spans="1:22" x14ac:dyDescent="0.3">
      <c r="A256">
        <f>'Paste Here!'!A255</f>
        <v>0</v>
      </c>
      <c r="B256" t="str">
        <f t="shared" si="48"/>
        <v>0</v>
      </c>
      <c r="C256" t="str">
        <f t="shared" si="57"/>
        <v>0</v>
      </c>
      <c r="D256" t="e">
        <f t="shared" si="49"/>
        <v>#VALUE!</v>
      </c>
      <c r="E256" t="str">
        <f t="shared" si="58"/>
        <v/>
      </c>
      <c r="F256" t="str">
        <f t="shared" si="58"/>
        <v/>
      </c>
      <c r="G256">
        <f t="shared" si="59"/>
        <v>1</v>
      </c>
      <c r="H256" t="e">
        <f t="shared" si="60"/>
        <v>#VALUE!</v>
      </c>
      <c r="I256" t="str">
        <f t="shared" si="50"/>
        <v/>
      </c>
      <c r="J256" t="e">
        <f t="shared" si="51"/>
        <v>#VALUE!</v>
      </c>
      <c r="K256" t="e">
        <f t="shared" si="52"/>
        <v>#VALUE!</v>
      </c>
      <c r="L256" t="e">
        <f t="shared" si="53"/>
        <v>#VALUE!</v>
      </c>
      <c r="M256" t="e">
        <f t="shared" si="54"/>
        <v>#VALUE!</v>
      </c>
      <c r="N256" t="e">
        <f t="shared" si="55"/>
        <v>#VALUE!</v>
      </c>
      <c r="O256" t="e">
        <f t="shared" si="56"/>
        <v>#VALUE!</v>
      </c>
      <c r="P256">
        <f t="shared" si="62"/>
        <v>0</v>
      </c>
      <c r="Q256">
        <f t="shared" si="62"/>
        <v>0</v>
      </c>
      <c r="R256">
        <f t="shared" si="62"/>
        <v>0</v>
      </c>
      <c r="S256">
        <f t="shared" si="62"/>
        <v>0</v>
      </c>
      <c r="T256">
        <f t="shared" si="62"/>
        <v>0</v>
      </c>
      <c r="U256">
        <f t="shared" si="62"/>
        <v>0</v>
      </c>
      <c r="V256">
        <f t="shared" si="62"/>
        <v>0</v>
      </c>
    </row>
    <row r="257" spans="1:22" x14ac:dyDescent="0.3">
      <c r="A257">
        <f>'Paste Here!'!A256</f>
        <v>0</v>
      </c>
      <c r="B257" t="str">
        <f t="shared" si="48"/>
        <v>0</v>
      </c>
      <c r="C257" t="str">
        <f t="shared" si="57"/>
        <v>0</v>
      </c>
      <c r="D257" t="e">
        <f t="shared" si="49"/>
        <v>#VALUE!</v>
      </c>
      <c r="E257" t="str">
        <f t="shared" si="58"/>
        <v/>
      </c>
      <c r="F257" t="str">
        <f t="shared" si="58"/>
        <v/>
      </c>
      <c r="G257">
        <f t="shared" si="59"/>
        <v>1</v>
      </c>
      <c r="H257" t="e">
        <f t="shared" si="60"/>
        <v>#VALUE!</v>
      </c>
      <c r="I257" t="str">
        <f t="shared" si="50"/>
        <v/>
      </c>
      <c r="J257" t="e">
        <f t="shared" si="51"/>
        <v>#VALUE!</v>
      </c>
      <c r="K257" t="e">
        <f t="shared" si="52"/>
        <v>#VALUE!</v>
      </c>
      <c r="L257" t="e">
        <f t="shared" si="53"/>
        <v>#VALUE!</v>
      </c>
      <c r="M257" t="e">
        <f t="shared" si="54"/>
        <v>#VALUE!</v>
      </c>
      <c r="N257" t="e">
        <f t="shared" si="55"/>
        <v>#VALUE!</v>
      </c>
      <c r="O257" t="e">
        <f t="shared" si="56"/>
        <v>#VALUE!</v>
      </c>
      <c r="P257">
        <f t="shared" si="62"/>
        <v>0</v>
      </c>
      <c r="Q257">
        <f t="shared" si="62"/>
        <v>0</v>
      </c>
      <c r="R257">
        <f t="shared" si="62"/>
        <v>0</v>
      </c>
      <c r="S257">
        <f t="shared" si="62"/>
        <v>0</v>
      </c>
      <c r="T257">
        <f t="shared" si="62"/>
        <v>0</v>
      </c>
      <c r="U257">
        <f t="shared" si="62"/>
        <v>0</v>
      </c>
      <c r="V257">
        <f t="shared" si="62"/>
        <v>0</v>
      </c>
    </row>
    <row r="258" spans="1:22" x14ac:dyDescent="0.3">
      <c r="A258">
        <f>'Paste Here!'!A257</f>
        <v>0</v>
      </c>
      <c r="B258" t="str">
        <f t="shared" si="48"/>
        <v>0</v>
      </c>
      <c r="C258" t="str">
        <f t="shared" si="57"/>
        <v>0</v>
      </c>
      <c r="D258" t="e">
        <f t="shared" si="49"/>
        <v>#VALUE!</v>
      </c>
      <c r="E258" t="str">
        <f t="shared" si="58"/>
        <v/>
      </c>
      <c r="F258" t="str">
        <f t="shared" si="58"/>
        <v/>
      </c>
      <c r="G258">
        <f t="shared" si="59"/>
        <v>1</v>
      </c>
      <c r="H258" t="e">
        <f t="shared" si="60"/>
        <v>#VALUE!</v>
      </c>
      <c r="I258" t="str">
        <f t="shared" si="50"/>
        <v/>
      </c>
      <c r="J258" t="e">
        <f t="shared" si="51"/>
        <v>#VALUE!</v>
      </c>
      <c r="K258" t="e">
        <f t="shared" si="52"/>
        <v>#VALUE!</v>
      </c>
      <c r="L258" t="e">
        <f t="shared" si="53"/>
        <v>#VALUE!</v>
      </c>
      <c r="M258" t="e">
        <f t="shared" si="54"/>
        <v>#VALUE!</v>
      </c>
      <c r="N258" t="e">
        <f t="shared" si="55"/>
        <v>#VALUE!</v>
      </c>
      <c r="O258" t="e">
        <f t="shared" si="56"/>
        <v>#VALUE!</v>
      </c>
      <c r="P258">
        <f t="shared" si="62"/>
        <v>0</v>
      </c>
      <c r="Q258">
        <f t="shared" si="62"/>
        <v>0</v>
      </c>
      <c r="R258">
        <f t="shared" si="62"/>
        <v>0</v>
      </c>
      <c r="S258">
        <f t="shared" si="62"/>
        <v>0</v>
      </c>
      <c r="T258">
        <f t="shared" si="62"/>
        <v>0</v>
      </c>
      <c r="U258">
        <f t="shared" si="62"/>
        <v>0</v>
      </c>
      <c r="V258">
        <f t="shared" si="62"/>
        <v>0</v>
      </c>
    </row>
    <row r="259" spans="1:22" x14ac:dyDescent="0.3">
      <c r="A259">
        <f>'Paste Here!'!A258</f>
        <v>0</v>
      </c>
      <c r="B259" t="str">
        <f t="shared" ref="B259:B300" si="63">SUBSTITUTE(A259,",}","}")</f>
        <v>0</v>
      </c>
      <c r="C259" t="str">
        <f t="shared" si="57"/>
        <v>0</v>
      </c>
      <c r="D259" t="e">
        <f t="shared" ref="D259:D300" si="64">MID(C259,2,LEN(C259)-2)</f>
        <v>#VALUE!</v>
      </c>
      <c r="E259" t="str">
        <f t="shared" si="58"/>
        <v/>
      </c>
      <c r="F259" t="str">
        <f t="shared" si="58"/>
        <v/>
      </c>
      <c r="G259">
        <f t="shared" si="59"/>
        <v>1</v>
      </c>
      <c r="H259" t="e">
        <f t="shared" si="60"/>
        <v>#VALUE!</v>
      </c>
      <c r="I259" t="str">
        <f t="shared" ref="I259:I300" si="65">IFERROR(MID(D259,FIND(I$1,D259,1),IFERROR(FIND(",",D259,FIND("}}",D259,FIND(I$1,D259,1)))-FIND(I$1,D259,1)+1,LEN(D259)-FIND(I$1,D259,1))),"")</f>
        <v/>
      </c>
      <c r="J259" t="e">
        <f t="shared" ref="J259:J300" si="66">SUBSTITUTE(SUBSTITUTE(SUBSTITUTE(SUBSTITUTE(SUBSTITUTE(MID(SUBSTITUTE(IFERROR(MID(D259,FIND(J$1,D259,1),IFERROR(FIND(",",D259,FIND("}},",D259,FIND(J$1,D259,1)))-FIND(J$1,D259,1)+1,LEN(D259)-FIND(J$1,D259,1))-1),""),J$1,""),2,LEN(SUBSTITUTE(IFERROR(MID(D259,FIND(J$1,D259,1),IFERROR(FIND(",",D259,FIND("}},",D259,FIND(J$1,D259,1)))-FIND(J$1,D259,1)+1,LEN(D259)-FIND(J$1,D259,1))-1),""),J$1,""))-2),"},{","}{"),"type=""fluid"",",""),"type=""item"",",""),"name=",""),"amount=","")</f>
        <v>#VALUE!</v>
      </c>
      <c r="K259" t="e">
        <f t="shared" ref="K259:K300" si="67">MID(J259,1,IFERROR(FIND("}{",J259,1),LEN(J259)))</f>
        <v>#VALUE!</v>
      </c>
      <c r="L259" t="e">
        <f t="shared" ref="L259:L300" si="68">MID(J259,LEN(K259)+1,IFERROR(FIND("}{",J259,LEN(K259)+1)-LEN(K259),LEN(J259)))</f>
        <v>#VALUE!</v>
      </c>
      <c r="M259" t="e">
        <f t="shared" ref="M259:M300" si="69">MID(J259,LEN(K259)+LEN(L259)+1,IFERROR(FIND("}{",J259,LEN(K259)+LEN(L259)+1)-LEN(K259)-LEN(L259),LEN(J259)))</f>
        <v>#VALUE!</v>
      </c>
      <c r="N259" t="e">
        <f t="shared" ref="N259:N300" si="70">MID(J259,LEN(K259)+LEN(L259)+LEN(M259)+1,IFERROR(FIND("}{",J259,LEN(K259)+LEN(L259)+LEN(M259)+1)-LEN(K259)-LEN(L259)-LEN(M259),LEN(J259)))</f>
        <v>#VALUE!</v>
      </c>
      <c r="O259" t="e">
        <f t="shared" ref="O259:O300" si="71">MID(J259,LEN(K259)+LEN(L259)+LEN(M259)+LEN(N259)+1,IFERROR(FIND("}{",J259,LEN(K259)+LEN(L259)+LEN(M259)+LEN(N259)+1)-LEN(K259)-LEN(L259)-LEN(M259)-LEN(N259),LEN(J259)))</f>
        <v>#VALUE!</v>
      </c>
      <c r="P259">
        <f t="shared" si="62"/>
        <v>0</v>
      </c>
      <c r="Q259">
        <f t="shared" si="62"/>
        <v>0</v>
      </c>
      <c r="R259">
        <f t="shared" si="62"/>
        <v>0</v>
      </c>
      <c r="S259">
        <f t="shared" si="62"/>
        <v>0</v>
      </c>
      <c r="T259">
        <f t="shared" si="62"/>
        <v>0</v>
      </c>
      <c r="U259">
        <f t="shared" si="62"/>
        <v>0</v>
      </c>
      <c r="V259">
        <f t="shared" si="62"/>
        <v>0</v>
      </c>
    </row>
    <row r="260" spans="1:22" x14ac:dyDescent="0.3">
      <c r="A260">
        <f>'Paste Here!'!A259</f>
        <v>0</v>
      </c>
      <c r="B260" t="str">
        <f t="shared" si="63"/>
        <v>0</v>
      </c>
      <c r="C260" t="str">
        <f t="shared" ref="C260:C300" si="72">SUBSTITUTE(IFERROR(LEFT(SUBSTITUTE(B260,MID(B260,FIND(",normal=",B260,1),FIND(",expensive=",B260,1)-FIND(",normal=",B260,1)),""),LEN(SUBSTITUTE(B260,MID(B260,FIND(",normal=",B260,1),FIND(",expensive=",B260,1)-FIND(",normal=",B260,1)),""))-1),B260),"expensive={","")</f>
        <v>0</v>
      </c>
      <c r="D260" t="e">
        <f t="shared" si="64"/>
        <v>#VALUE!</v>
      </c>
      <c r="E260" t="str">
        <f t="shared" ref="E260:F300" si="73">SUBSTITUTE(SUBSTITUTE(IFERROR(MID($D260,FIND(E$1,$D260,1),IFERROR(FIND(",",$D260,FIND(E$1,$D260,1))-FIND(E$1,$D260,1)+1,LEN($D260)-FIND(E$1,$D260,1)+1)),""),E$1,""),",","")</f>
        <v/>
      </c>
      <c r="F260" t="str">
        <f t="shared" si="73"/>
        <v/>
      </c>
      <c r="G260">
        <f t="shared" ref="G260:G300" si="74">VALUE(SUBSTITUTE(SUBSTITUTE(IFERROR(MID($D260,FIND(G$1,$D260,1),IFERROR(FIND(",",$D260,FIND(G$1,$D260,1))-FIND(G$1,$D260,1)+1,LEN($D260)-FIND(G$1,$D260,1)+1)),1),G$1,""),",",""))</f>
        <v>1</v>
      </c>
      <c r="H260" t="e">
        <f t="shared" ref="H260:H300" si="75">VALUE(SUBSTITUTE(SUBSTITUTE(IFERROR(MID($D260,FIND(H$1,$D260,1),IFERROR(FIND(",",$D260,FIND(H$1,$D260,1))-FIND(H$1,$D260,1)+1,LEN($D260)-FIND(H$1,$D260,1)+1)),""),H$1,""),",",""))</f>
        <v>#VALUE!</v>
      </c>
      <c r="I260" t="str">
        <f t="shared" si="65"/>
        <v/>
      </c>
      <c r="J260" t="e">
        <f t="shared" si="66"/>
        <v>#VALUE!</v>
      </c>
      <c r="K260" t="e">
        <f t="shared" si="67"/>
        <v>#VALUE!</v>
      </c>
      <c r="L260" t="e">
        <f t="shared" si="68"/>
        <v>#VALUE!</v>
      </c>
      <c r="M260" t="e">
        <f t="shared" si="69"/>
        <v>#VALUE!</v>
      </c>
      <c r="N260" t="e">
        <f t="shared" si="70"/>
        <v>#VALUE!</v>
      </c>
      <c r="O260" t="e">
        <f t="shared" si="71"/>
        <v>#VALUE!</v>
      </c>
      <c r="P260">
        <f t="shared" si="62"/>
        <v>0</v>
      </c>
      <c r="Q260">
        <f t="shared" si="62"/>
        <v>0</v>
      </c>
      <c r="R260">
        <f t="shared" si="62"/>
        <v>0</v>
      </c>
      <c r="S260">
        <f t="shared" si="62"/>
        <v>0</v>
      </c>
      <c r="T260">
        <f t="shared" si="62"/>
        <v>0</v>
      </c>
      <c r="U260">
        <f t="shared" si="62"/>
        <v>0</v>
      </c>
      <c r="V260">
        <f t="shared" si="62"/>
        <v>0</v>
      </c>
    </row>
    <row r="261" spans="1:22" x14ac:dyDescent="0.3">
      <c r="A261">
        <f>'Paste Here!'!A260</f>
        <v>0</v>
      </c>
      <c r="B261" t="str">
        <f t="shared" si="63"/>
        <v>0</v>
      </c>
      <c r="C261" t="str">
        <f t="shared" si="72"/>
        <v>0</v>
      </c>
      <c r="D261" t="e">
        <f t="shared" si="64"/>
        <v>#VALUE!</v>
      </c>
      <c r="E261" t="str">
        <f t="shared" si="73"/>
        <v/>
      </c>
      <c r="F261" t="str">
        <f t="shared" si="73"/>
        <v/>
      </c>
      <c r="G261">
        <f t="shared" si="74"/>
        <v>1</v>
      </c>
      <c r="H261" t="e">
        <f t="shared" si="75"/>
        <v>#VALUE!</v>
      </c>
      <c r="I261" t="str">
        <f t="shared" si="65"/>
        <v/>
      </c>
      <c r="J261" t="e">
        <f t="shared" si="66"/>
        <v>#VALUE!</v>
      </c>
      <c r="K261" t="e">
        <f t="shared" si="67"/>
        <v>#VALUE!</v>
      </c>
      <c r="L261" t="e">
        <f t="shared" si="68"/>
        <v>#VALUE!</v>
      </c>
      <c r="M261" t="e">
        <f t="shared" si="69"/>
        <v>#VALUE!</v>
      </c>
      <c r="N261" t="e">
        <f t="shared" si="70"/>
        <v>#VALUE!</v>
      </c>
      <c r="O261" t="e">
        <f t="shared" si="71"/>
        <v>#VALUE!</v>
      </c>
      <c r="P261">
        <f t="shared" si="62"/>
        <v>0</v>
      </c>
      <c r="Q261">
        <f t="shared" si="62"/>
        <v>0</v>
      </c>
      <c r="R261">
        <f t="shared" si="62"/>
        <v>0</v>
      </c>
      <c r="S261">
        <f t="shared" si="62"/>
        <v>0</v>
      </c>
      <c r="T261">
        <f t="shared" si="62"/>
        <v>0</v>
      </c>
      <c r="U261">
        <f t="shared" si="62"/>
        <v>0</v>
      </c>
      <c r="V261">
        <f t="shared" si="62"/>
        <v>0</v>
      </c>
    </row>
    <row r="262" spans="1:22" x14ac:dyDescent="0.3">
      <c r="A262">
        <f>'Paste Here!'!A261</f>
        <v>0</v>
      </c>
      <c r="B262" t="str">
        <f t="shared" si="63"/>
        <v>0</v>
      </c>
      <c r="C262" t="str">
        <f t="shared" si="72"/>
        <v>0</v>
      </c>
      <c r="D262" t="e">
        <f t="shared" si="64"/>
        <v>#VALUE!</v>
      </c>
      <c r="E262" t="str">
        <f t="shared" si="73"/>
        <v/>
      </c>
      <c r="F262" t="str">
        <f t="shared" si="73"/>
        <v/>
      </c>
      <c r="G262">
        <f t="shared" si="74"/>
        <v>1</v>
      </c>
      <c r="H262" t="e">
        <f t="shared" si="75"/>
        <v>#VALUE!</v>
      </c>
      <c r="I262" t="str">
        <f t="shared" si="65"/>
        <v/>
      </c>
      <c r="J262" t="e">
        <f t="shared" si="66"/>
        <v>#VALUE!</v>
      </c>
      <c r="K262" t="e">
        <f t="shared" si="67"/>
        <v>#VALUE!</v>
      </c>
      <c r="L262" t="e">
        <f t="shared" si="68"/>
        <v>#VALUE!</v>
      </c>
      <c r="M262" t="e">
        <f t="shared" si="69"/>
        <v>#VALUE!</v>
      </c>
      <c r="N262" t="e">
        <f t="shared" si="70"/>
        <v>#VALUE!</v>
      </c>
      <c r="O262" t="e">
        <f t="shared" si="71"/>
        <v>#VALUE!</v>
      </c>
      <c r="P262">
        <f t="shared" si="62"/>
        <v>0</v>
      </c>
      <c r="Q262">
        <f t="shared" si="62"/>
        <v>0</v>
      </c>
      <c r="R262">
        <f t="shared" si="62"/>
        <v>0</v>
      </c>
      <c r="S262">
        <f t="shared" si="62"/>
        <v>0</v>
      </c>
      <c r="T262">
        <f t="shared" si="62"/>
        <v>0</v>
      </c>
      <c r="U262">
        <f t="shared" si="62"/>
        <v>0</v>
      </c>
      <c r="V262">
        <f t="shared" si="62"/>
        <v>0</v>
      </c>
    </row>
    <row r="263" spans="1:22" x14ac:dyDescent="0.3">
      <c r="A263">
        <f>'Paste Here!'!A262</f>
        <v>0</v>
      </c>
      <c r="B263" t="str">
        <f t="shared" si="63"/>
        <v>0</v>
      </c>
      <c r="C263" t="str">
        <f t="shared" si="72"/>
        <v>0</v>
      </c>
      <c r="D263" t="e">
        <f t="shared" si="64"/>
        <v>#VALUE!</v>
      </c>
      <c r="E263" t="str">
        <f t="shared" si="73"/>
        <v/>
      </c>
      <c r="F263" t="str">
        <f t="shared" si="73"/>
        <v/>
      </c>
      <c r="G263">
        <f t="shared" si="74"/>
        <v>1</v>
      </c>
      <c r="H263" t="e">
        <f t="shared" si="75"/>
        <v>#VALUE!</v>
      </c>
      <c r="I263" t="str">
        <f t="shared" si="65"/>
        <v/>
      </c>
      <c r="J263" t="e">
        <f t="shared" si="66"/>
        <v>#VALUE!</v>
      </c>
      <c r="K263" t="e">
        <f t="shared" si="67"/>
        <v>#VALUE!</v>
      </c>
      <c r="L263" t="e">
        <f t="shared" si="68"/>
        <v>#VALUE!</v>
      </c>
      <c r="M263" t="e">
        <f t="shared" si="69"/>
        <v>#VALUE!</v>
      </c>
      <c r="N263" t="e">
        <f t="shared" si="70"/>
        <v>#VALUE!</v>
      </c>
      <c r="O263" t="e">
        <f t="shared" si="71"/>
        <v>#VALUE!</v>
      </c>
      <c r="P263">
        <f t="shared" si="62"/>
        <v>0</v>
      </c>
      <c r="Q263">
        <f t="shared" si="62"/>
        <v>0</v>
      </c>
      <c r="R263">
        <f t="shared" si="62"/>
        <v>0</v>
      </c>
      <c r="S263">
        <f t="shared" si="62"/>
        <v>0</v>
      </c>
      <c r="T263">
        <f t="shared" si="62"/>
        <v>0</v>
      </c>
      <c r="U263">
        <f t="shared" si="62"/>
        <v>0</v>
      </c>
      <c r="V263">
        <f t="shared" si="62"/>
        <v>0</v>
      </c>
    </row>
    <row r="264" spans="1:22" x14ac:dyDescent="0.3">
      <c r="A264">
        <f>'Paste Here!'!A263</f>
        <v>0</v>
      </c>
      <c r="B264" t="str">
        <f t="shared" si="63"/>
        <v>0</v>
      </c>
      <c r="C264" t="str">
        <f t="shared" si="72"/>
        <v>0</v>
      </c>
      <c r="D264" t="e">
        <f t="shared" si="64"/>
        <v>#VALUE!</v>
      </c>
      <c r="E264" t="str">
        <f t="shared" si="73"/>
        <v/>
      </c>
      <c r="F264" t="str">
        <f t="shared" si="73"/>
        <v/>
      </c>
      <c r="G264">
        <f t="shared" si="74"/>
        <v>1</v>
      </c>
      <c r="H264" t="e">
        <f t="shared" si="75"/>
        <v>#VALUE!</v>
      </c>
      <c r="I264" t="str">
        <f t="shared" si="65"/>
        <v/>
      </c>
      <c r="J264" t="e">
        <f t="shared" si="66"/>
        <v>#VALUE!</v>
      </c>
      <c r="K264" t="e">
        <f t="shared" si="67"/>
        <v>#VALUE!</v>
      </c>
      <c r="L264" t="e">
        <f t="shared" si="68"/>
        <v>#VALUE!</v>
      </c>
      <c r="M264" t="e">
        <f t="shared" si="69"/>
        <v>#VALUE!</v>
      </c>
      <c r="N264" t="e">
        <f t="shared" si="70"/>
        <v>#VALUE!</v>
      </c>
      <c r="O264" t="e">
        <f t="shared" si="71"/>
        <v>#VALUE!</v>
      </c>
      <c r="P264">
        <f t="shared" si="62"/>
        <v>0</v>
      </c>
      <c r="Q264">
        <f t="shared" si="62"/>
        <v>0</v>
      </c>
      <c r="R264">
        <f t="shared" si="62"/>
        <v>0</v>
      </c>
      <c r="S264">
        <f t="shared" si="62"/>
        <v>0</v>
      </c>
      <c r="T264">
        <f t="shared" si="62"/>
        <v>0</v>
      </c>
      <c r="U264">
        <f t="shared" si="62"/>
        <v>0</v>
      </c>
      <c r="V264">
        <f t="shared" si="62"/>
        <v>0</v>
      </c>
    </row>
    <row r="265" spans="1:22" x14ac:dyDescent="0.3">
      <c r="A265">
        <f>'Paste Here!'!A264</f>
        <v>0</v>
      </c>
      <c r="B265" t="str">
        <f t="shared" si="63"/>
        <v>0</v>
      </c>
      <c r="C265" t="str">
        <f t="shared" si="72"/>
        <v>0</v>
      </c>
      <c r="D265" t="e">
        <f t="shared" si="64"/>
        <v>#VALUE!</v>
      </c>
      <c r="E265" t="str">
        <f t="shared" si="73"/>
        <v/>
      </c>
      <c r="F265" t="str">
        <f t="shared" si="73"/>
        <v/>
      </c>
      <c r="G265">
        <f t="shared" si="74"/>
        <v>1</v>
      </c>
      <c r="H265" t="e">
        <f t="shared" si="75"/>
        <v>#VALUE!</v>
      </c>
      <c r="I265" t="str">
        <f t="shared" si="65"/>
        <v/>
      </c>
      <c r="J265" t="e">
        <f t="shared" si="66"/>
        <v>#VALUE!</v>
      </c>
      <c r="K265" t="e">
        <f t="shared" si="67"/>
        <v>#VALUE!</v>
      </c>
      <c r="L265" t="e">
        <f t="shared" si="68"/>
        <v>#VALUE!</v>
      </c>
      <c r="M265" t="e">
        <f t="shared" si="69"/>
        <v>#VALUE!</v>
      </c>
      <c r="N265" t="e">
        <f t="shared" si="70"/>
        <v>#VALUE!</v>
      </c>
      <c r="O265" t="e">
        <f t="shared" si="71"/>
        <v>#VALUE!</v>
      </c>
      <c r="P265">
        <f t="shared" si="62"/>
        <v>0</v>
      </c>
      <c r="Q265">
        <f t="shared" si="62"/>
        <v>0</v>
      </c>
      <c r="R265">
        <f t="shared" si="62"/>
        <v>0</v>
      </c>
      <c r="S265">
        <f t="shared" si="62"/>
        <v>0</v>
      </c>
      <c r="T265">
        <f t="shared" si="62"/>
        <v>0</v>
      </c>
      <c r="U265">
        <f t="shared" si="62"/>
        <v>0</v>
      </c>
      <c r="V265">
        <f t="shared" si="62"/>
        <v>0</v>
      </c>
    </row>
    <row r="266" spans="1:22" x14ac:dyDescent="0.3">
      <c r="A266">
        <f>'Paste Here!'!A265</f>
        <v>0</v>
      </c>
      <c r="B266" t="str">
        <f t="shared" si="63"/>
        <v>0</v>
      </c>
      <c r="C266" t="str">
        <f t="shared" si="72"/>
        <v>0</v>
      </c>
      <c r="D266" t="e">
        <f t="shared" si="64"/>
        <v>#VALUE!</v>
      </c>
      <c r="E266" t="str">
        <f t="shared" si="73"/>
        <v/>
      </c>
      <c r="F266" t="str">
        <f t="shared" si="73"/>
        <v/>
      </c>
      <c r="G266">
        <f t="shared" si="74"/>
        <v>1</v>
      </c>
      <c r="H266" t="e">
        <f t="shared" si="75"/>
        <v>#VALUE!</v>
      </c>
      <c r="I266" t="str">
        <f t="shared" si="65"/>
        <v/>
      </c>
      <c r="J266" t="e">
        <f t="shared" si="66"/>
        <v>#VALUE!</v>
      </c>
      <c r="K266" t="e">
        <f t="shared" si="67"/>
        <v>#VALUE!</v>
      </c>
      <c r="L266" t="e">
        <f t="shared" si="68"/>
        <v>#VALUE!</v>
      </c>
      <c r="M266" t="e">
        <f t="shared" si="69"/>
        <v>#VALUE!</v>
      </c>
      <c r="N266" t="e">
        <f t="shared" si="70"/>
        <v>#VALUE!</v>
      </c>
      <c r="O266" t="e">
        <f t="shared" si="71"/>
        <v>#VALUE!</v>
      </c>
      <c r="P266">
        <f t="shared" si="62"/>
        <v>0</v>
      </c>
      <c r="Q266">
        <f t="shared" si="62"/>
        <v>0</v>
      </c>
      <c r="R266">
        <f t="shared" si="62"/>
        <v>0</v>
      </c>
      <c r="S266">
        <f t="shared" si="62"/>
        <v>0</v>
      </c>
      <c r="T266">
        <f t="shared" si="62"/>
        <v>0</v>
      </c>
      <c r="U266">
        <f t="shared" si="62"/>
        <v>0</v>
      </c>
      <c r="V266">
        <f t="shared" si="62"/>
        <v>0</v>
      </c>
    </row>
    <row r="267" spans="1:22" x14ac:dyDescent="0.3">
      <c r="A267">
        <f>'Paste Here!'!A266</f>
        <v>0</v>
      </c>
      <c r="B267" t="str">
        <f t="shared" si="63"/>
        <v>0</v>
      </c>
      <c r="C267" t="str">
        <f t="shared" si="72"/>
        <v>0</v>
      </c>
      <c r="D267" t="e">
        <f t="shared" si="64"/>
        <v>#VALUE!</v>
      </c>
      <c r="E267" t="str">
        <f t="shared" si="73"/>
        <v/>
      </c>
      <c r="F267" t="str">
        <f t="shared" si="73"/>
        <v/>
      </c>
      <c r="G267">
        <f t="shared" si="74"/>
        <v>1</v>
      </c>
      <c r="H267" t="e">
        <f t="shared" si="75"/>
        <v>#VALUE!</v>
      </c>
      <c r="I267" t="str">
        <f t="shared" si="65"/>
        <v/>
      </c>
      <c r="J267" t="e">
        <f t="shared" si="66"/>
        <v>#VALUE!</v>
      </c>
      <c r="K267" t="e">
        <f t="shared" si="67"/>
        <v>#VALUE!</v>
      </c>
      <c r="L267" t="e">
        <f t="shared" si="68"/>
        <v>#VALUE!</v>
      </c>
      <c r="M267" t="e">
        <f t="shared" si="69"/>
        <v>#VALUE!</v>
      </c>
      <c r="N267" t="e">
        <f t="shared" si="70"/>
        <v>#VALUE!</v>
      </c>
      <c r="O267" t="e">
        <f t="shared" si="71"/>
        <v>#VALUE!</v>
      </c>
      <c r="P267">
        <f t="shared" si="62"/>
        <v>0</v>
      </c>
      <c r="Q267">
        <f t="shared" si="62"/>
        <v>0</v>
      </c>
      <c r="R267">
        <f t="shared" si="62"/>
        <v>0</v>
      </c>
      <c r="S267">
        <f t="shared" si="62"/>
        <v>0</v>
      </c>
      <c r="T267">
        <f t="shared" si="62"/>
        <v>0</v>
      </c>
      <c r="U267">
        <f t="shared" si="62"/>
        <v>0</v>
      </c>
      <c r="V267">
        <f t="shared" si="62"/>
        <v>0</v>
      </c>
    </row>
    <row r="268" spans="1:22" x14ac:dyDescent="0.3">
      <c r="A268">
        <f>'Paste Here!'!A267</f>
        <v>0</v>
      </c>
      <c r="B268" t="str">
        <f t="shared" si="63"/>
        <v>0</v>
      </c>
      <c r="C268" t="str">
        <f t="shared" si="72"/>
        <v>0</v>
      </c>
      <c r="D268" t="e">
        <f t="shared" si="64"/>
        <v>#VALUE!</v>
      </c>
      <c r="E268" t="str">
        <f t="shared" si="73"/>
        <v/>
      </c>
      <c r="F268" t="str">
        <f t="shared" si="73"/>
        <v/>
      </c>
      <c r="G268">
        <f t="shared" si="74"/>
        <v>1</v>
      </c>
      <c r="H268" t="e">
        <f t="shared" si="75"/>
        <v>#VALUE!</v>
      </c>
      <c r="I268" t="str">
        <f t="shared" si="65"/>
        <v/>
      </c>
      <c r="J268" t="e">
        <f t="shared" si="66"/>
        <v>#VALUE!</v>
      </c>
      <c r="K268" t="e">
        <f t="shared" si="67"/>
        <v>#VALUE!</v>
      </c>
      <c r="L268" t="e">
        <f t="shared" si="68"/>
        <v>#VALUE!</v>
      </c>
      <c r="M268" t="e">
        <f t="shared" si="69"/>
        <v>#VALUE!</v>
      </c>
      <c r="N268" t="e">
        <f t="shared" si="70"/>
        <v>#VALUE!</v>
      </c>
      <c r="O268" t="e">
        <f t="shared" si="71"/>
        <v>#VALUE!</v>
      </c>
      <c r="P268">
        <f t="shared" si="62"/>
        <v>0</v>
      </c>
      <c r="Q268">
        <f t="shared" si="62"/>
        <v>0</v>
      </c>
      <c r="R268">
        <f t="shared" si="62"/>
        <v>0</v>
      </c>
      <c r="S268">
        <f t="shared" si="62"/>
        <v>0</v>
      </c>
      <c r="T268">
        <f t="shared" si="62"/>
        <v>0</v>
      </c>
      <c r="U268">
        <f t="shared" si="62"/>
        <v>0</v>
      </c>
      <c r="V268">
        <f t="shared" ref="P268:V300" si="76">IFERROR(IF(MID($K268,2,LEN(V$1))=V$1,MID($K268,FIND(",",$K268,1)+1,LEN($K268)-FIND(",",$K268,1)-1),VLOOKUP(MID($K268,2,FIND(",",$K268,1)-2),$E:$Z,MATCH(V$1,$E$1:$Z$1,0),0)*MID($K268,FIND(",",$K268,1)+1,LEN($K268)-FIND(",",$K268,1)-1)),0)/$G268+IFERROR(IF(MID($L268,2,LEN(V$1))=V$1,MID($L268,FIND(",",$L268,1)+1,LEN($L268)-FIND(",",$L268,1)-1),VLOOKUP(MID($L268,2,FIND(",",$L268,1)-2),$E:$Z,MATCH(V$1,$E$1:$Z$1,0),0)*MID($L268,FIND(",",$L268,1)+1,LEN($L268)-FIND(",",$L268,1)-1)),0)/$G268+IFERROR(IF(MID($M268,2,LEN(V$1))=V$1,MID($M268,FIND(",",$M268,1)+1,LEN($M268)-FIND(",",$M268,1)-1),VLOOKUP(MID($M268,2,FIND(",",$M268,1)-2),$E:$Z,MATCH(V$1,$E$1:$Z$1,0),0)*MID($M268,FIND(",",$M268,1)+1,LEN($M268)-FIND(",",$M268,1)-1)),0)/$G268+IFERROR(IF(MID($N268,2,LEN(V$1))=V$1,MID($N268,FIND(",",$N268,1)+1,LEN($N268)-FIND(",",$N268,1)-1),VLOOKUP(MID($N268,2,FIND(",",$N268,1)-2),$E:$Z,MATCH(V$1,$E$1:$Z$1,0),0)*MID($N268,FIND(",",$N268,1)+1,LEN($N268)-FIND(",",$N268,1)-1)),0)/$G268+IFERROR(IF(MID($O268,2,LEN(V$1))=V$1,MID($O268,FIND(",",$O268,1)+1,LEN($O268)-FIND(",",$O268,1)-1),VLOOKUP(MID($O268,2,FIND(",",$O268,1)-2),$E:$Z,MATCH(V$1,$E$1:$Z$1,0),0)*MID($O268,FIND(",",$O268,1)+1,LEN($O268)-FIND(",",$O268,1)-1)),0)/$G268</f>
        <v>0</v>
      </c>
    </row>
    <row r="269" spans="1:22" x14ac:dyDescent="0.3">
      <c r="A269">
        <f>'Paste Here!'!A268</f>
        <v>0</v>
      </c>
      <c r="B269" t="str">
        <f t="shared" si="63"/>
        <v>0</v>
      </c>
      <c r="C269" t="str">
        <f t="shared" si="72"/>
        <v>0</v>
      </c>
      <c r="D269" t="e">
        <f t="shared" si="64"/>
        <v>#VALUE!</v>
      </c>
      <c r="E269" t="str">
        <f t="shared" si="73"/>
        <v/>
      </c>
      <c r="F269" t="str">
        <f t="shared" si="73"/>
        <v/>
      </c>
      <c r="G269">
        <f t="shared" si="74"/>
        <v>1</v>
      </c>
      <c r="H269" t="e">
        <f t="shared" si="75"/>
        <v>#VALUE!</v>
      </c>
      <c r="I269" t="str">
        <f t="shared" si="65"/>
        <v/>
      </c>
      <c r="J269" t="e">
        <f t="shared" si="66"/>
        <v>#VALUE!</v>
      </c>
      <c r="K269" t="e">
        <f t="shared" si="67"/>
        <v>#VALUE!</v>
      </c>
      <c r="L269" t="e">
        <f t="shared" si="68"/>
        <v>#VALUE!</v>
      </c>
      <c r="M269" t="e">
        <f t="shared" si="69"/>
        <v>#VALUE!</v>
      </c>
      <c r="N269" t="e">
        <f t="shared" si="70"/>
        <v>#VALUE!</v>
      </c>
      <c r="O269" t="e">
        <f t="shared" si="71"/>
        <v>#VALUE!</v>
      </c>
      <c r="P269">
        <f t="shared" si="76"/>
        <v>0</v>
      </c>
      <c r="Q269">
        <f t="shared" si="76"/>
        <v>0</v>
      </c>
      <c r="R269">
        <f t="shared" si="76"/>
        <v>0</v>
      </c>
      <c r="S269">
        <f t="shared" si="76"/>
        <v>0</v>
      </c>
      <c r="T269">
        <f t="shared" si="76"/>
        <v>0</v>
      </c>
      <c r="U269">
        <f t="shared" si="76"/>
        <v>0</v>
      </c>
      <c r="V269">
        <f t="shared" si="76"/>
        <v>0</v>
      </c>
    </row>
    <row r="270" spans="1:22" x14ac:dyDescent="0.3">
      <c r="A270">
        <f>'Paste Here!'!A269</f>
        <v>0</v>
      </c>
      <c r="B270" t="str">
        <f t="shared" si="63"/>
        <v>0</v>
      </c>
      <c r="C270" t="str">
        <f t="shared" si="72"/>
        <v>0</v>
      </c>
      <c r="D270" t="e">
        <f t="shared" si="64"/>
        <v>#VALUE!</v>
      </c>
      <c r="E270" t="str">
        <f t="shared" si="73"/>
        <v/>
      </c>
      <c r="F270" t="str">
        <f t="shared" si="73"/>
        <v/>
      </c>
      <c r="G270">
        <f t="shared" si="74"/>
        <v>1</v>
      </c>
      <c r="H270" t="e">
        <f t="shared" si="75"/>
        <v>#VALUE!</v>
      </c>
      <c r="I270" t="str">
        <f t="shared" si="65"/>
        <v/>
      </c>
      <c r="J270" t="e">
        <f t="shared" si="66"/>
        <v>#VALUE!</v>
      </c>
      <c r="K270" t="e">
        <f t="shared" si="67"/>
        <v>#VALUE!</v>
      </c>
      <c r="L270" t="e">
        <f t="shared" si="68"/>
        <v>#VALUE!</v>
      </c>
      <c r="M270" t="e">
        <f t="shared" si="69"/>
        <v>#VALUE!</v>
      </c>
      <c r="N270" t="e">
        <f t="shared" si="70"/>
        <v>#VALUE!</v>
      </c>
      <c r="O270" t="e">
        <f t="shared" si="71"/>
        <v>#VALUE!</v>
      </c>
      <c r="P270">
        <f t="shared" si="76"/>
        <v>0</v>
      </c>
      <c r="Q270">
        <f t="shared" si="76"/>
        <v>0</v>
      </c>
      <c r="R270">
        <f t="shared" si="76"/>
        <v>0</v>
      </c>
      <c r="S270">
        <f t="shared" si="76"/>
        <v>0</v>
      </c>
      <c r="T270">
        <f t="shared" si="76"/>
        <v>0</v>
      </c>
      <c r="U270">
        <f t="shared" si="76"/>
        <v>0</v>
      </c>
      <c r="V270">
        <f t="shared" si="76"/>
        <v>0</v>
      </c>
    </row>
    <row r="271" spans="1:22" x14ac:dyDescent="0.3">
      <c r="A271">
        <f>'Paste Here!'!A270</f>
        <v>0</v>
      </c>
      <c r="B271" t="str">
        <f t="shared" si="63"/>
        <v>0</v>
      </c>
      <c r="C271" t="str">
        <f t="shared" si="72"/>
        <v>0</v>
      </c>
      <c r="D271" t="e">
        <f t="shared" si="64"/>
        <v>#VALUE!</v>
      </c>
      <c r="E271" t="str">
        <f t="shared" si="73"/>
        <v/>
      </c>
      <c r="F271" t="str">
        <f t="shared" si="73"/>
        <v/>
      </c>
      <c r="G271">
        <f t="shared" si="74"/>
        <v>1</v>
      </c>
      <c r="H271" t="e">
        <f t="shared" si="75"/>
        <v>#VALUE!</v>
      </c>
      <c r="I271" t="str">
        <f t="shared" si="65"/>
        <v/>
      </c>
      <c r="J271" t="e">
        <f t="shared" si="66"/>
        <v>#VALUE!</v>
      </c>
      <c r="K271" t="e">
        <f t="shared" si="67"/>
        <v>#VALUE!</v>
      </c>
      <c r="L271" t="e">
        <f t="shared" si="68"/>
        <v>#VALUE!</v>
      </c>
      <c r="M271" t="e">
        <f t="shared" si="69"/>
        <v>#VALUE!</v>
      </c>
      <c r="N271" t="e">
        <f t="shared" si="70"/>
        <v>#VALUE!</v>
      </c>
      <c r="O271" t="e">
        <f t="shared" si="71"/>
        <v>#VALUE!</v>
      </c>
      <c r="P271">
        <f t="shared" si="76"/>
        <v>0</v>
      </c>
      <c r="Q271">
        <f t="shared" si="76"/>
        <v>0</v>
      </c>
      <c r="R271">
        <f t="shared" si="76"/>
        <v>0</v>
      </c>
      <c r="S271">
        <f t="shared" si="76"/>
        <v>0</v>
      </c>
      <c r="T271">
        <f t="shared" si="76"/>
        <v>0</v>
      </c>
      <c r="U271">
        <f t="shared" si="76"/>
        <v>0</v>
      </c>
      <c r="V271">
        <f t="shared" si="76"/>
        <v>0</v>
      </c>
    </row>
    <row r="272" spans="1:22" x14ac:dyDescent="0.3">
      <c r="A272">
        <f>'Paste Here!'!A271</f>
        <v>0</v>
      </c>
      <c r="B272" t="str">
        <f t="shared" si="63"/>
        <v>0</v>
      </c>
      <c r="C272" t="str">
        <f t="shared" si="72"/>
        <v>0</v>
      </c>
      <c r="D272" t="e">
        <f t="shared" si="64"/>
        <v>#VALUE!</v>
      </c>
      <c r="E272" t="str">
        <f t="shared" si="73"/>
        <v/>
      </c>
      <c r="F272" t="str">
        <f t="shared" si="73"/>
        <v/>
      </c>
      <c r="G272">
        <f t="shared" si="74"/>
        <v>1</v>
      </c>
      <c r="H272" t="e">
        <f t="shared" si="75"/>
        <v>#VALUE!</v>
      </c>
      <c r="I272" t="str">
        <f t="shared" si="65"/>
        <v/>
      </c>
      <c r="J272" t="e">
        <f t="shared" si="66"/>
        <v>#VALUE!</v>
      </c>
      <c r="K272" t="e">
        <f t="shared" si="67"/>
        <v>#VALUE!</v>
      </c>
      <c r="L272" t="e">
        <f t="shared" si="68"/>
        <v>#VALUE!</v>
      </c>
      <c r="M272" t="e">
        <f t="shared" si="69"/>
        <v>#VALUE!</v>
      </c>
      <c r="N272" t="e">
        <f t="shared" si="70"/>
        <v>#VALUE!</v>
      </c>
      <c r="O272" t="e">
        <f t="shared" si="71"/>
        <v>#VALUE!</v>
      </c>
      <c r="P272">
        <f t="shared" si="76"/>
        <v>0</v>
      </c>
      <c r="Q272">
        <f t="shared" si="76"/>
        <v>0</v>
      </c>
      <c r="R272">
        <f t="shared" si="76"/>
        <v>0</v>
      </c>
      <c r="S272">
        <f t="shared" si="76"/>
        <v>0</v>
      </c>
      <c r="T272">
        <f t="shared" si="76"/>
        <v>0</v>
      </c>
      <c r="U272">
        <f t="shared" si="76"/>
        <v>0</v>
      </c>
      <c r="V272">
        <f t="shared" si="76"/>
        <v>0</v>
      </c>
    </row>
    <row r="273" spans="1:22" x14ac:dyDescent="0.3">
      <c r="A273">
        <f>'Paste Here!'!A272</f>
        <v>0</v>
      </c>
      <c r="B273" t="str">
        <f t="shared" si="63"/>
        <v>0</v>
      </c>
      <c r="C273" t="str">
        <f t="shared" si="72"/>
        <v>0</v>
      </c>
      <c r="D273" t="e">
        <f t="shared" si="64"/>
        <v>#VALUE!</v>
      </c>
      <c r="E273" t="str">
        <f t="shared" si="73"/>
        <v/>
      </c>
      <c r="F273" t="str">
        <f t="shared" si="73"/>
        <v/>
      </c>
      <c r="G273">
        <f t="shared" si="74"/>
        <v>1</v>
      </c>
      <c r="H273" t="e">
        <f t="shared" si="75"/>
        <v>#VALUE!</v>
      </c>
      <c r="I273" t="str">
        <f t="shared" si="65"/>
        <v/>
      </c>
      <c r="J273" t="e">
        <f t="shared" si="66"/>
        <v>#VALUE!</v>
      </c>
      <c r="K273" t="e">
        <f t="shared" si="67"/>
        <v>#VALUE!</v>
      </c>
      <c r="L273" t="e">
        <f t="shared" si="68"/>
        <v>#VALUE!</v>
      </c>
      <c r="M273" t="e">
        <f t="shared" si="69"/>
        <v>#VALUE!</v>
      </c>
      <c r="N273" t="e">
        <f t="shared" si="70"/>
        <v>#VALUE!</v>
      </c>
      <c r="O273" t="e">
        <f t="shared" si="71"/>
        <v>#VALUE!</v>
      </c>
      <c r="P273">
        <f t="shared" si="76"/>
        <v>0</v>
      </c>
      <c r="Q273">
        <f t="shared" si="76"/>
        <v>0</v>
      </c>
      <c r="R273">
        <f t="shared" si="76"/>
        <v>0</v>
      </c>
      <c r="S273">
        <f t="shared" si="76"/>
        <v>0</v>
      </c>
      <c r="T273">
        <f t="shared" si="76"/>
        <v>0</v>
      </c>
      <c r="U273">
        <f t="shared" si="76"/>
        <v>0</v>
      </c>
      <c r="V273">
        <f t="shared" si="76"/>
        <v>0</v>
      </c>
    </row>
    <row r="274" spans="1:22" x14ac:dyDescent="0.3">
      <c r="A274">
        <f>'Paste Here!'!A273</f>
        <v>0</v>
      </c>
      <c r="B274" t="str">
        <f t="shared" si="63"/>
        <v>0</v>
      </c>
      <c r="C274" t="str">
        <f t="shared" si="72"/>
        <v>0</v>
      </c>
      <c r="D274" t="e">
        <f t="shared" si="64"/>
        <v>#VALUE!</v>
      </c>
      <c r="E274" t="str">
        <f t="shared" si="73"/>
        <v/>
      </c>
      <c r="F274" t="str">
        <f t="shared" si="73"/>
        <v/>
      </c>
      <c r="G274">
        <f t="shared" si="74"/>
        <v>1</v>
      </c>
      <c r="H274" t="e">
        <f t="shared" si="75"/>
        <v>#VALUE!</v>
      </c>
      <c r="I274" t="str">
        <f t="shared" si="65"/>
        <v/>
      </c>
      <c r="J274" t="e">
        <f t="shared" si="66"/>
        <v>#VALUE!</v>
      </c>
      <c r="K274" t="e">
        <f t="shared" si="67"/>
        <v>#VALUE!</v>
      </c>
      <c r="L274" t="e">
        <f t="shared" si="68"/>
        <v>#VALUE!</v>
      </c>
      <c r="M274" t="e">
        <f t="shared" si="69"/>
        <v>#VALUE!</v>
      </c>
      <c r="N274" t="e">
        <f t="shared" si="70"/>
        <v>#VALUE!</v>
      </c>
      <c r="O274" t="e">
        <f t="shared" si="71"/>
        <v>#VALUE!</v>
      </c>
      <c r="P274">
        <f t="shared" si="76"/>
        <v>0</v>
      </c>
      <c r="Q274">
        <f t="shared" si="76"/>
        <v>0</v>
      </c>
      <c r="R274">
        <f t="shared" si="76"/>
        <v>0</v>
      </c>
      <c r="S274">
        <f t="shared" si="76"/>
        <v>0</v>
      </c>
      <c r="T274">
        <f t="shared" si="76"/>
        <v>0</v>
      </c>
      <c r="U274">
        <f t="shared" si="76"/>
        <v>0</v>
      </c>
      <c r="V274">
        <f t="shared" si="76"/>
        <v>0</v>
      </c>
    </row>
    <row r="275" spans="1:22" x14ac:dyDescent="0.3">
      <c r="A275">
        <f>'Paste Here!'!A274</f>
        <v>0</v>
      </c>
      <c r="B275" t="str">
        <f t="shared" si="63"/>
        <v>0</v>
      </c>
      <c r="C275" t="str">
        <f t="shared" si="72"/>
        <v>0</v>
      </c>
      <c r="D275" t="e">
        <f t="shared" si="64"/>
        <v>#VALUE!</v>
      </c>
      <c r="E275" t="str">
        <f t="shared" si="73"/>
        <v/>
      </c>
      <c r="F275" t="str">
        <f t="shared" si="73"/>
        <v/>
      </c>
      <c r="G275">
        <f t="shared" si="74"/>
        <v>1</v>
      </c>
      <c r="H275" t="e">
        <f t="shared" si="75"/>
        <v>#VALUE!</v>
      </c>
      <c r="I275" t="str">
        <f t="shared" si="65"/>
        <v/>
      </c>
      <c r="J275" t="e">
        <f t="shared" si="66"/>
        <v>#VALUE!</v>
      </c>
      <c r="K275" t="e">
        <f t="shared" si="67"/>
        <v>#VALUE!</v>
      </c>
      <c r="L275" t="e">
        <f t="shared" si="68"/>
        <v>#VALUE!</v>
      </c>
      <c r="M275" t="e">
        <f t="shared" si="69"/>
        <v>#VALUE!</v>
      </c>
      <c r="N275" t="e">
        <f t="shared" si="70"/>
        <v>#VALUE!</v>
      </c>
      <c r="O275" t="e">
        <f t="shared" si="71"/>
        <v>#VALUE!</v>
      </c>
      <c r="P275">
        <f t="shared" si="76"/>
        <v>0</v>
      </c>
      <c r="Q275">
        <f t="shared" si="76"/>
        <v>0</v>
      </c>
      <c r="R275">
        <f t="shared" si="76"/>
        <v>0</v>
      </c>
      <c r="S275">
        <f t="shared" si="76"/>
        <v>0</v>
      </c>
      <c r="T275">
        <f t="shared" si="76"/>
        <v>0</v>
      </c>
      <c r="U275">
        <f t="shared" si="76"/>
        <v>0</v>
      </c>
      <c r="V275">
        <f t="shared" si="76"/>
        <v>0</v>
      </c>
    </row>
    <row r="276" spans="1:22" x14ac:dyDescent="0.3">
      <c r="A276">
        <f>'Paste Here!'!A275</f>
        <v>0</v>
      </c>
      <c r="B276" t="str">
        <f t="shared" si="63"/>
        <v>0</v>
      </c>
      <c r="C276" t="str">
        <f t="shared" si="72"/>
        <v>0</v>
      </c>
      <c r="D276" t="e">
        <f t="shared" si="64"/>
        <v>#VALUE!</v>
      </c>
      <c r="E276" t="str">
        <f t="shared" si="73"/>
        <v/>
      </c>
      <c r="F276" t="str">
        <f t="shared" si="73"/>
        <v/>
      </c>
      <c r="G276">
        <f t="shared" si="74"/>
        <v>1</v>
      </c>
      <c r="H276" t="e">
        <f t="shared" si="75"/>
        <v>#VALUE!</v>
      </c>
      <c r="I276" t="str">
        <f t="shared" si="65"/>
        <v/>
      </c>
      <c r="J276" t="e">
        <f t="shared" si="66"/>
        <v>#VALUE!</v>
      </c>
      <c r="K276" t="e">
        <f t="shared" si="67"/>
        <v>#VALUE!</v>
      </c>
      <c r="L276" t="e">
        <f t="shared" si="68"/>
        <v>#VALUE!</v>
      </c>
      <c r="M276" t="e">
        <f t="shared" si="69"/>
        <v>#VALUE!</v>
      </c>
      <c r="N276" t="e">
        <f t="shared" si="70"/>
        <v>#VALUE!</v>
      </c>
      <c r="O276" t="e">
        <f t="shared" si="71"/>
        <v>#VALUE!</v>
      </c>
      <c r="P276">
        <f t="shared" si="76"/>
        <v>0</v>
      </c>
      <c r="Q276">
        <f t="shared" si="76"/>
        <v>0</v>
      </c>
      <c r="R276">
        <f t="shared" si="76"/>
        <v>0</v>
      </c>
      <c r="S276">
        <f t="shared" si="76"/>
        <v>0</v>
      </c>
      <c r="T276">
        <f t="shared" si="76"/>
        <v>0</v>
      </c>
      <c r="U276">
        <f t="shared" si="76"/>
        <v>0</v>
      </c>
      <c r="V276">
        <f t="shared" si="76"/>
        <v>0</v>
      </c>
    </row>
    <row r="277" spans="1:22" x14ac:dyDescent="0.3">
      <c r="A277">
        <f>'Paste Here!'!A276</f>
        <v>0</v>
      </c>
      <c r="B277" t="str">
        <f t="shared" si="63"/>
        <v>0</v>
      </c>
      <c r="C277" t="str">
        <f t="shared" si="72"/>
        <v>0</v>
      </c>
      <c r="D277" t="e">
        <f t="shared" si="64"/>
        <v>#VALUE!</v>
      </c>
      <c r="E277" t="str">
        <f t="shared" si="73"/>
        <v/>
      </c>
      <c r="F277" t="str">
        <f t="shared" si="73"/>
        <v/>
      </c>
      <c r="G277">
        <f t="shared" si="74"/>
        <v>1</v>
      </c>
      <c r="H277" t="e">
        <f t="shared" si="75"/>
        <v>#VALUE!</v>
      </c>
      <c r="I277" t="str">
        <f t="shared" si="65"/>
        <v/>
      </c>
      <c r="J277" t="e">
        <f t="shared" si="66"/>
        <v>#VALUE!</v>
      </c>
      <c r="K277" t="e">
        <f t="shared" si="67"/>
        <v>#VALUE!</v>
      </c>
      <c r="L277" t="e">
        <f t="shared" si="68"/>
        <v>#VALUE!</v>
      </c>
      <c r="M277" t="e">
        <f t="shared" si="69"/>
        <v>#VALUE!</v>
      </c>
      <c r="N277" t="e">
        <f t="shared" si="70"/>
        <v>#VALUE!</v>
      </c>
      <c r="O277" t="e">
        <f t="shared" si="71"/>
        <v>#VALUE!</v>
      </c>
      <c r="P277">
        <f t="shared" si="76"/>
        <v>0</v>
      </c>
      <c r="Q277">
        <f t="shared" si="76"/>
        <v>0</v>
      </c>
      <c r="R277">
        <f t="shared" si="76"/>
        <v>0</v>
      </c>
      <c r="S277">
        <f t="shared" si="76"/>
        <v>0</v>
      </c>
      <c r="T277">
        <f t="shared" si="76"/>
        <v>0</v>
      </c>
      <c r="U277">
        <f t="shared" si="76"/>
        <v>0</v>
      </c>
      <c r="V277">
        <f t="shared" si="76"/>
        <v>0</v>
      </c>
    </row>
    <row r="278" spans="1:22" x14ac:dyDescent="0.3">
      <c r="A278">
        <f>'Paste Here!'!A277</f>
        <v>0</v>
      </c>
      <c r="B278" t="str">
        <f t="shared" si="63"/>
        <v>0</v>
      </c>
      <c r="C278" t="str">
        <f t="shared" si="72"/>
        <v>0</v>
      </c>
      <c r="D278" t="e">
        <f t="shared" si="64"/>
        <v>#VALUE!</v>
      </c>
      <c r="E278" t="str">
        <f t="shared" si="73"/>
        <v/>
      </c>
      <c r="F278" t="str">
        <f t="shared" si="73"/>
        <v/>
      </c>
      <c r="G278">
        <f t="shared" si="74"/>
        <v>1</v>
      </c>
      <c r="H278" t="e">
        <f t="shared" si="75"/>
        <v>#VALUE!</v>
      </c>
      <c r="I278" t="str">
        <f t="shared" si="65"/>
        <v/>
      </c>
      <c r="J278" t="e">
        <f t="shared" si="66"/>
        <v>#VALUE!</v>
      </c>
      <c r="K278" t="e">
        <f t="shared" si="67"/>
        <v>#VALUE!</v>
      </c>
      <c r="L278" t="e">
        <f t="shared" si="68"/>
        <v>#VALUE!</v>
      </c>
      <c r="M278" t="e">
        <f t="shared" si="69"/>
        <v>#VALUE!</v>
      </c>
      <c r="N278" t="e">
        <f t="shared" si="70"/>
        <v>#VALUE!</v>
      </c>
      <c r="O278" t="e">
        <f t="shared" si="71"/>
        <v>#VALUE!</v>
      </c>
      <c r="P278">
        <f t="shared" si="76"/>
        <v>0</v>
      </c>
      <c r="Q278">
        <f t="shared" si="76"/>
        <v>0</v>
      </c>
      <c r="R278">
        <f t="shared" si="76"/>
        <v>0</v>
      </c>
      <c r="S278">
        <f t="shared" si="76"/>
        <v>0</v>
      </c>
      <c r="T278">
        <f t="shared" si="76"/>
        <v>0</v>
      </c>
      <c r="U278">
        <f t="shared" si="76"/>
        <v>0</v>
      </c>
      <c r="V278">
        <f t="shared" si="76"/>
        <v>0</v>
      </c>
    </row>
    <row r="279" spans="1:22" x14ac:dyDescent="0.3">
      <c r="A279">
        <f>'Paste Here!'!A278</f>
        <v>0</v>
      </c>
      <c r="B279" t="str">
        <f t="shared" si="63"/>
        <v>0</v>
      </c>
      <c r="C279" t="str">
        <f t="shared" si="72"/>
        <v>0</v>
      </c>
      <c r="D279" t="e">
        <f t="shared" si="64"/>
        <v>#VALUE!</v>
      </c>
      <c r="E279" t="str">
        <f t="shared" si="73"/>
        <v/>
      </c>
      <c r="F279" t="str">
        <f t="shared" si="73"/>
        <v/>
      </c>
      <c r="G279">
        <f t="shared" si="74"/>
        <v>1</v>
      </c>
      <c r="H279" t="e">
        <f t="shared" si="75"/>
        <v>#VALUE!</v>
      </c>
      <c r="I279" t="str">
        <f t="shared" si="65"/>
        <v/>
      </c>
      <c r="J279" t="e">
        <f t="shared" si="66"/>
        <v>#VALUE!</v>
      </c>
      <c r="K279" t="e">
        <f t="shared" si="67"/>
        <v>#VALUE!</v>
      </c>
      <c r="L279" t="e">
        <f t="shared" si="68"/>
        <v>#VALUE!</v>
      </c>
      <c r="M279" t="e">
        <f t="shared" si="69"/>
        <v>#VALUE!</v>
      </c>
      <c r="N279" t="e">
        <f t="shared" si="70"/>
        <v>#VALUE!</v>
      </c>
      <c r="O279" t="e">
        <f t="shared" si="71"/>
        <v>#VALUE!</v>
      </c>
      <c r="P279">
        <f t="shared" si="76"/>
        <v>0</v>
      </c>
      <c r="Q279">
        <f t="shared" si="76"/>
        <v>0</v>
      </c>
      <c r="R279">
        <f t="shared" si="76"/>
        <v>0</v>
      </c>
      <c r="S279">
        <f t="shared" si="76"/>
        <v>0</v>
      </c>
      <c r="T279">
        <f t="shared" si="76"/>
        <v>0</v>
      </c>
      <c r="U279">
        <f t="shared" si="76"/>
        <v>0</v>
      </c>
      <c r="V279">
        <f t="shared" si="76"/>
        <v>0</v>
      </c>
    </row>
    <row r="280" spans="1:22" x14ac:dyDescent="0.3">
      <c r="A280">
        <f>'Paste Here!'!A279</f>
        <v>0</v>
      </c>
      <c r="B280" t="str">
        <f t="shared" si="63"/>
        <v>0</v>
      </c>
      <c r="C280" t="str">
        <f t="shared" si="72"/>
        <v>0</v>
      </c>
      <c r="D280" t="e">
        <f t="shared" si="64"/>
        <v>#VALUE!</v>
      </c>
      <c r="E280" t="str">
        <f t="shared" si="73"/>
        <v/>
      </c>
      <c r="F280" t="str">
        <f t="shared" si="73"/>
        <v/>
      </c>
      <c r="G280">
        <f t="shared" si="74"/>
        <v>1</v>
      </c>
      <c r="H280" t="e">
        <f t="shared" si="75"/>
        <v>#VALUE!</v>
      </c>
      <c r="I280" t="str">
        <f t="shared" si="65"/>
        <v/>
      </c>
      <c r="J280" t="e">
        <f t="shared" si="66"/>
        <v>#VALUE!</v>
      </c>
      <c r="K280" t="e">
        <f t="shared" si="67"/>
        <v>#VALUE!</v>
      </c>
      <c r="L280" t="e">
        <f t="shared" si="68"/>
        <v>#VALUE!</v>
      </c>
      <c r="M280" t="e">
        <f t="shared" si="69"/>
        <v>#VALUE!</v>
      </c>
      <c r="N280" t="e">
        <f t="shared" si="70"/>
        <v>#VALUE!</v>
      </c>
      <c r="O280" t="e">
        <f t="shared" si="71"/>
        <v>#VALUE!</v>
      </c>
      <c r="P280">
        <f t="shared" si="76"/>
        <v>0</v>
      </c>
      <c r="Q280">
        <f t="shared" si="76"/>
        <v>0</v>
      </c>
      <c r="R280">
        <f t="shared" si="76"/>
        <v>0</v>
      </c>
      <c r="S280">
        <f t="shared" si="76"/>
        <v>0</v>
      </c>
      <c r="T280">
        <f t="shared" si="76"/>
        <v>0</v>
      </c>
      <c r="U280">
        <f t="shared" si="76"/>
        <v>0</v>
      </c>
      <c r="V280">
        <f t="shared" si="76"/>
        <v>0</v>
      </c>
    </row>
    <row r="281" spans="1:22" x14ac:dyDescent="0.3">
      <c r="A281">
        <f>'Paste Here!'!A280</f>
        <v>0</v>
      </c>
      <c r="B281" t="str">
        <f t="shared" si="63"/>
        <v>0</v>
      </c>
      <c r="C281" t="str">
        <f t="shared" si="72"/>
        <v>0</v>
      </c>
      <c r="D281" t="e">
        <f t="shared" si="64"/>
        <v>#VALUE!</v>
      </c>
      <c r="E281" t="str">
        <f t="shared" si="73"/>
        <v/>
      </c>
      <c r="F281" t="str">
        <f t="shared" si="73"/>
        <v/>
      </c>
      <c r="G281">
        <f t="shared" si="74"/>
        <v>1</v>
      </c>
      <c r="H281" t="e">
        <f t="shared" si="75"/>
        <v>#VALUE!</v>
      </c>
      <c r="I281" t="str">
        <f t="shared" si="65"/>
        <v/>
      </c>
      <c r="J281" t="e">
        <f t="shared" si="66"/>
        <v>#VALUE!</v>
      </c>
      <c r="K281" t="e">
        <f t="shared" si="67"/>
        <v>#VALUE!</v>
      </c>
      <c r="L281" t="e">
        <f t="shared" si="68"/>
        <v>#VALUE!</v>
      </c>
      <c r="M281" t="e">
        <f t="shared" si="69"/>
        <v>#VALUE!</v>
      </c>
      <c r="N281" t="e">
        <f t="shared" si="70"/>
        <v>#VALUE!</v>
      </c>
      <c r="O281" t="e">
        <f t="shared" si="71"/>
        <v>#VALUE!</v>
      </c>
      <c r="P281">
        <f t="shared" si="76"/>
        <v>0</v>
      </c>
      <c r="Q281">
        <f t="shared" si="76"/>
        <v>0</v>
      </c>
      <c r="R281">
        <f t="shared" si="76"/>
        <v>0</v>
      </c>
      <c r="S281">
        <f t="shared" si="76"/>
        <v>0</v>
      </c>
      <c r="T281">
        <f t="shared" si="76"/>
        <v>0</v>
      </c>
      <c r="U281">
        <f t="shared" si="76"/>
        <v>0</v>
      </c>
      <c r="V281">
        <f t="shared" si="76"/>
        <v>0</v>
      </c>
    </row>
    <row r="282" spans="1:22" x14ac:dyDescent="0.3">
      <c r="A282">
        <f>'Paste Here!'!A281</f>
        <v>0</v>
      </c>
      <c r="B282" t="str">
        <f t="shared" si="63"/>
        <v>0</v>
      </c>
      <c r="C282" t="str">
        <f t="shared" si="72"/>
        <v>0</v>
      </c>
      <c r="D282" t="e">
        <f t="shared" si="64"/>
        <v>#VALUE!</v>
      </c>
      <c r="E282" t="str">
        <f t="shared" si="73"/>
        <v/>
      </c>
      <c r="F282" t="str">
        <f t="shared" si="73"/>
        <v/>
      </c>
      <c r="G282">
        <f t="shared" si="74"/>
        <v>1</v>
      </c>
      <c r="H282" t="e">
        <f t="shared" si="75"/>
        <v>#VALUE!</v>
      </c>
      <c r="I282" t="str">
        <f t="shared" si="65"/>
        <v/>
      </c>
      <c r="J282" t="e">
        <f t="shared" si="66"/>
        <v>#VALUE!</v>
      </c>
      <c r="K282" t="e">
        <f t="shared" si="67"/>
        <v>#VALUE!</v>
      </c>
      <c r="L282" t="e">
        <f t="shared" si="68"/>
        <v>#VALUE!</v>
      </c>
      <c r="M282" t="e">
        <f t="shared" si="69"/>
        <v>#VALUE!</v>
      </c>
      <c r="N282" t="e">
        <f t="shared" si="70"/>
        <v>#VALUE!</v>
      </c>
      <c r="O282" t="e">
        <f t="shared" si="71"/>
        <v>#VALUE!</v>
      </c>
      <c r="P282">
        <f t="shared" si="76"/>
        <v>0</v>
      </c>
      <c r="Q282">
        <f t="shared" si="76"/>
        <v>0</v>
      </c>
      <c r="R282">
        <f t="shared" si="76"/>
        <v>0</v>
      </c>
      <c r="S282">
        <f t="shared" si="76"/>
        <v>0</v>
      </c>
      <c r="T282">
        <f t="shared" si="76"/>
        <v>0</v>
      </c>
      <c r="U282">
        <f t="shared" si="76"/>
        <v>0</v>
      </c>
      <c r="V282">
        <f t="shared" si="76"/>
        <v>0</v>
      </c>
    </row>
    <row r="283" spans="1:22" x14ac:dyDescent="0.3">
      <c r="A283">
        <f>'Paste Here!'!A282</f>
        <v>0</v>
      </c>
      <c r="B283" t="str">
        <f t="shared" si="63"/>
        <v>0</v>
      </c>
      <c r="C283" t="str">
        <f t="shared" si="72"/>
        <v>0</v>
      </c>
      <c r="D283" t="e">
        <f t="shared" si="64"/>
        <v>#VALUE!</v>
      </c>
      <c r="E283" t="str">
        <f t="shared" si="73"/>
        <v/>
      </c>
      <c r="F283" t="str">
        <f t="shared" si="73"/>
        <v/>
      </c>
      <c r="G283">
        <f t="shared" si="74"/>
        <v>1</v>
      </c>
      <c r="H283" t="e">
        <f t="shared" si="75"/>
        <v>#VALUE!</v>
      </c>
      <c r="I283" t="str">
        <f t="shared" si="65"/>
        <v/>
      </c>
      <c r="J283" t="e">
        <f t="shared" si="66"/>
        <v>#VALUE!</v>
      </c>
      <c r="K283" t="e">
        <f t="shared" si="67"/>
        <v>#VALUE!</v>
      </c>
      <c r="L283" t="e">
        <f t="shared" si="68"/>
        <v>#VALUE!</v>
      </c>
      <c r="M283" t="e">
        <f t="shared" si="69"/>
        <v>#VALUE!</v>
      </c>
      <c r="N283" t="e">
        <f t="shared" si="70"/>
        <v>#VALUE!</v>
      </c>
      <c r="O283" t="e">
        <f t="shared" si="71"/>
        <v>#VALUE!</v>
      </c>
      <c r="P283">
        <f t="shared" si="76"/>
        <v>0</v>
      </c>
      <c r="Q283">
        <f t="shared" si="76"/>
        <v>0</v>
      </c>
      <c r="R283">
        <f t="shared" si="76"/>
        <v>0</v>
      </c>
      <c r="S283">
        <f t="shared" si="76"/>
        <v>0</v>
      </c>
      <c r="T283">
        <f t="shared" si="76"/>
        <v>0</v>
      </c>
      <c r="U283">
        <f t="shared" si="76"/>
        <v>0</v>
      </c>
      <c r="V283">
        <f t="shared" si="76"/>
        <v>0</v>
      </c>
    </row>
    <row r="284" spans="1:22" x14ac:dyDescent="0.3">
      <c r="A284">
        <f>'Paste Here!'!A283</f>
        <v>0</v>
      </c>
      <c r="B284" t="str">
        <f t="shared" si="63"/>
        <v>0</v>
      </c>
      <c r="C284" t="str">
        <f t="shared" si="72"/>
        <v>0</v>
      </c>
      <c r="D284" t="e">
        <f t="shared" si="64"/>
        <v>#VALUE!</v>
      </c>
      <c r="E284" t="str">
        <f t="shared" si="73"/>
        <v/>
      </c>
      <c r="F284" t="str">
        <f t="shared" si="73"/>
        <v/>
      </c>
      <c r="G284">
        <f t="shared" si="74"/>
        <v>1</v>
      </c>
      <c r="H284" t="e">
        <f t="shared" si="75"/>
        <v>#VALUE!</v>
      </c>
      <c r="I284" t="str">
        <f t="shared" si="65"/>
        <v/>
      </c>
      <c r="J284" t="e">
        <f t="shared" si="66"/>
        <v>#VALUE!</v>
      </c>
      <c r="K284" t="e">
        <f t="shared" si="67"/>
        <v>#VALUE!</v>
      </c>
      <c r="L284" t="e">
        <f t="shared" si="68"/>
        <v>#VALUE!</v>
      </c>
      <c r="M284" t="e">
        <f t="shared" si="69"/>
        <v>#VALUE!</v>
      </c>
      <c r="N284" t="e">
        <f t="shared" si="70"/>
        <v>#VALUE!</v>
      </c>
      <c r="O284" t="e">
        <f t="shared" si="71"/>
        <v>#VALUE!</v>
      </c>
      <c r="P284">
        <f t="shared" si="76"/>
        <v>0</v>
      </c>
      <c r="Q284">
        <f t="shared" si="76"/>
        <v>0</v>
      </c>
      <c r="R284">
        <f t="shared" si="76"/>
        <v>0</v>
      </c>
      <c r="S284">
        <f t="shared" si="76"/>
        <v>0</v>
      </c>
      <c r="T284">
        <f t="shared" si="76"/>
        <v>0</v>
      </c>
      <c r="U284">
        <f t="shared" si="76"/>
        <v>0</v>
      </c>
      <c r="V284">
        <f t="shared" si="76"/>
        <v>0</v>
      </c>
    </row>
    <row r="285" spans="1:22" x14ac:dyDescent="0.3">
      <c r="A285">
        <f>'Paste Here!'!A284</f>
        <v>0</v>
      </c>
      <c r="B285" t="str">
        <f t="shared" si="63"/>
        <v>0</v>
      </c>
      <c r="C285" t="str">
        <f t="shared" si="72"/>
        <v>0</v>
      </c>
      <c r="D285" t="e">
        <f t="shared" si="64"/>
        <v>#VALUE!</v>
      </c>
      <c r="E285" t="str">
        <f t="shared" si="73"/>
        <v/>
      </c>
      <c r="F285" t="str">
        <f t="shared" si="73"/>
        <v/>
      </c>
      <c r="G285">
        <f t="shared" si="74"/>
        <v>1</v>
      </c>
      <c r="H285" t="e">
        <f t="shared" si="75"/>
        <v>#VALUE!</v>
      </c>
      <c r="I285" t="str">
        <f t="shared" si="65"/>
        <v/>
      </c>
      <c r="J285" t="e">
        <f t="shared" si="66"/>
        <v>#VALUE!</v>
      </c>
      <c r="K285" t="e">
        <f t="shared" si="67"/>
        <v>#VALUE!</v>
      </c>
      <c r="L285" t="e">
        <f t="shared" si="68"/>
        <v>#VALUE!</v>
      </c>
      <c r="M285" t="e">
        <f t="shared" si="69"/>
        <v>#VALUE!</v>
      </c>
      <c r="N285" t="e">
        <f t="shared" si="70"/>
        <v>#VALUE!</v>
      </c>
      <c r="O285" t="e">
        <f t="shared" si="71"/>
        <v>#VALUE!</v>
      </c>
      <c r="P285">
        <f t="shared" si="76"/>
        <v>0</v>
      </c>
      <c r="Q285">
        <f t="shared" si="76"/>
        <v>0</v>
      </c>
      <c r="R285">
        <f t="shared" si="76"/>
        <v>0</v>
      </c>
      <c r="S285">
        <f t="shared" si="76"/>
        <v>0</v>
      </c>
      <c r="T285">
        <f t="shared" si="76"/>
        <v>0</v>
      </c>
      <c r="U285">
        <f t="shared" si="76"/>
        <v>0</v>
      </c>
      <c r="V285">
        <f t="shared" si="76"/>
        <v>0</v>
      </c>
    </row>
    <row r="286" spans="1:22" x14ac:dyDescent="0.3">
      <c r="A286">
        <f>'Paste Here!'!A285</f>
        <v>0</v>
      </c>
      <c r="B286" t="str">
        <f t="shared" si="63"/>
        <v>0</v>
      </c>
      <c r="C286" t="str">
        <f t="shared" si="72"/>
        <v>0</v>
      </c>
      <c r="D286" t="e">
        <f t="shared" si="64"/>
        <v>#VALUE!</v>
      </c>
      <c r="E286" t="str">
        <f t="shared" si="73"/>
        <v/>
      </c>
      <c r="F286" t="str">
        <f t="shared" si="73"/>
        <v/>
      </c>
      <c r="G286">
        <f t="shared" si="74"/>
        <v>1</v>
      </c>
      <c r="H286" t="e">
        <f t="shared" si="75"/>
        <v>#VALUE!</v>
      </c>
      <c r="I286" t="str">
        <f t="shared" si="65"/>
        <v/>
      </c>
      <c r="J286" t="e">
        <f t="shared" si="66"/>
        <v>#VALUE!</v>
      </c>
      <c r="K286" t="e">
        <f t="shared" si="67"/>
        <v>#VALUE!</v>
      </c>
      <c r="L286" t="e">
        <f t="shared" si="68"/>
        <v>#VALUE!</v>
      </c>
      <c r="M286" t="e">
        <f t="shared" si="69"/>
        <v>#VALUE!</v>
      </c>
      <c r="N286" t="e">
        <f t="shared" si="70"/>
        <v>#VALUE!</v>
      </c>
      <c r="O286" t="e">
        <f t="shared" si="71"/>
        <v>#VALUE!</v>
      </c>
      <c r="P286">
        <f t="shared" si="76"/>
        <v>0</v>
      </c>
      <c r="Q286">
        <f t="shared" si="76"/>
        <v>0</v>
      </c>
      <c r="R286">
        <f t="shared" si="76"/>
        <v>0</v>
      </c>
      <c r="S286">
        <f t="shared" si="76"/>
        <v>0</v>
      </c>
      <c r="T286">
        <f t="shared" si="76"/>
        <v>0</v>
      </c>
      <c r="U286">
        <f t="shared" si="76"/>
        <v>0</v>
      </c>
      <c r="V286">
        <f t="shared" si="76"/>
        <v>0</v>
      </c>
    </row>
    <row r="287" spans="1:22" x14ac:dyDescent="0.3">
      <c r="A287">
        <f>'Paste Here!'!A286</f>
        <v>0</v>
      </c>
      <c r="B287" t="str">
        <f t="shared" si="63"/>
        <v>0</v>
      </c>
      <c r="C287" t="str">
        <f t="shared" si="72"/>
        <v>0</v>
      </c>
      <c r="D287" t="e">
        <f t="shared" si="64"/>
        <v>#VALUE!</v>
      </c>
      <c r="E287" t="str">
        <f t="shared" si="73"/>
        <v/>
      </c>
      <c r="F287" t="str">
        <f t="shared" si="73"/>
        <v/>
      </c>
      <c r="G287">
        <f t="shared" si="74"/>
        <v>1</v>
      </c>
      <c r="H287" t="e">
        <f t="shared" si="75"/>
        <v>#VALUE!</v>
      </c>
      <c r="I287" t="str">
        <f t="shared" si="65"/>
        <v/>
      </c>
      <c r="J287" t="e">
        <f t="shared" si="66"/>
        <v>#VALUE!</v>
      </c>
      <c r="K287" t="e">
        <f t="shared" si="67"/>
        <v>#VALUE!</v>
      </c>
      <c r="L287" t="e">
        <f t="shared" si="68"/>
        <v>#VALUE!</v>
      </c>
      <c r="M287" t="e">
        <f t="shared" si="69"/>
        <v>#VALUE!</v>
      </c>
      <c r="N287" t="e">
        <f t="shared" si="70"/>
        <v>#VALUE!</v>
      </c>
      <c r="O287" t="e">
        <f t="shared" si="71"/>
        <v>#VALUE!</v>
      </c>
      <c r="P287">
        <f t="shared" si="76"/>
        <v>0</v>
      </c>
      <c r="Q287">
        <f t="shared" si="76"/>
        <v>0</v>
      </c>
      <c r="R287">
        <f t="shared" si="76"/>
        <v>0</v>
      </c>
      <c r="S287">
        <f t="shared" si="76"/>
        <v>0</v>
      </c>
      <c r="T287">
        <f t="shared" si="76"/>
        <v>0</v>
      </c>
      <c r="U287">
        <f t="shared" si="76"/>
        <v>0</v>
      </c>
      <c r="V287">
        <f t="shared" si="76"/>
        <v>0</v>
      </c>
    </row>
    <row r="288" spans="1:22" x14ac:dyDescent="0.3">
      <c r="A288">
        <f>'Paste Here!'!A287</f>
        <v>0</v>
      </c>
      <c r="B288" t="str">
        <f t="shared" si="63"/>
        <v>0</v>
      </c>
      <c r="C288" t="str">
        <f t="shared" si="72"/>
        <v>0</v>
      </c>
      <c r="D288" t="e">
        <f t="shared" si="64"/>
        <v>#VALUE!</v>
      </c>
      <c r="E288" t="str">
        <f t="shared" si="73"/>
        <v/>
      </c>
      <c r="F288" t="str">
        <f t="shared" si="73"/>
        <v/>
      </c>
      <c r="G288">
        <f t="shared" si="74"/>
        <v>1</v>
      </c>
      <c r="H288" t="e">
        <f t="shared" si="75"/>
        <v>#VALUE!</v>
      </c>
      <c r="I288" t="str">
        <f t="shared" si="65"/>
        <v/>
      </c>
      <c r="J288" t="e">
        <f t="shared" si="66"/>
        <v>#VALUE!</v>
      </c>
      <c r="K288" t="e">
        <f t="shared" si="67"/>
        <v>#VALUE!</v>
      </c>
      <c r="L288" t="e">
        <f t="shared" si="68"/>
        <v>#VALUE!</v>
      </c>
      <c r="M288" t="e">
        <f t="shared" si="69"/>
        <v>#VALUE!</v>
      </c>
      <c r="N288" t="e">
        <f t="shared" si="70"/>
        <v>#VALUE!</v>
      </c>
      <c r="O288" t="e">
        <f t="shared" si="71"/>
        <v>#VALUE!</v>
      </c>
      <c r="P288">
        <f t="shared" si="76"/>
        <v>0</v>
      </c>
      <c r="Q288">
        <f t="shared" si="76"/>
        <v>0</v>
      </c>
      <c r="R288">
        <f t="shared" si="76"/>
        <v>0</v>
      </c>
      <c r="S288">
        <f t="shared" si="76"/>
        <v>0</v>
      </c>
      <c r="T288">
        <f t="shared" si="76"/>
        <v>0</v>
      </c>
      <c r="U288">
        <f t="shared" si="76"/>
        <v>0</v>
      </c>
      <c r="V288">
        <f t="shared" si="76"/>
        <v>0</v>
      </c>
    </row>
    <row r="289" spans="1:22" x14ac:dyDescent="0.3">
      <c r="A289">
        <f>'Paste Here!'!A288</f>
        <v>0</v>
      </c>
      <c r="B289" t="str">
        <f t="shared" si="63"/>
        <v>0</v>
      </c>
      <c r="C289" t="str">
        <f t="shared" si="72"/>
        <v>0</v>
      </c>
      <c r="D289" t="e">
        <f t="shared" si="64"/>
        <v>#VALUE!</v>
      </c>
      <c r="E289" t="str">
        <f t="shared" si="73"/>
        <v/>
      </c>
      <c r="F289" t="str">
        <f t="shared" si="73"/>
        <v/>
      </c>
      <c r="G289">
        <f t="shared" si="74"/>
        <v>1</v>
      </c>
      <c r="H289" t="e">
        <f t="shared" si="75"/>
        <v>#VALUE!</v>
      </c>
      <c r="I289" t="str">
        <f t="shared" si="65"/>
        <v/>
      </c>
      <c r="J289" t="e">
        <f t="shared" si="66"/>
        <v>#VALUE!</v>
      </c>
      <c r="K289" t="e">
        <f t="shared" si="67"/>
        <v>#VALUE!</v>
      </c>
      <c r="L289" t="e">
        <f t="shared" si="68"/>
        <v>#VALUE!</v>
      </c>
      <c r="M289" t="e">
        <f t="shared" si="69"/>
        <v>#VALUE!</v>
      </c>
      <c r="N289" t="e">
        <f t="shared" si="70"/>
        <v>#VALUE!</v>
      </c>
      <c r="O289" t="e">
        <f t="shared" si="71"/>
        <v>#VALUE!</v>
      </c>
      <c r="P289">
        <f t="shared" si="76"/>
        <v>0</v>
      </c>
      <c r="Q289">
        <f t="shared" si="76"/>
        <v>0</v>
      </c>
      <c r="R289">
        <f t="shared" si="76"/>
        <v>0</v>
      </c>
      <c r="S289">
        <f t="shared" si="76"/>
        <v>0</v>
      </c>
      <c r="T289">
        <f t="shared" si="76"/>
        <v>0</v>
      </c>
      <c r="U289">
        <f t="shared" si="76"/>
        <v>0</v>
      </c>
      <c r="V289">
        <f t="shared" si="76"/>
        <v>0</v>
      </c>
    </row>
    <row r="290" spans="1:22" x14ac:dyDescent="0.3">
      <c r="A290">
        <f>'Paste Here!'!A289</f>
        <v>0</v>
      </c>
      <c r="B290" t="str">
        <f t="shared" si="63"/>
        <v>0</v>
      </c>
      <c r="C290" t="str">
        <f t="shared" si="72"/>
        <v>0</v>
      </c>
      <c r="D290" t="e">
        <f t="shared" si="64"/>
        <v>#VALUE!</v>
      </c>
      <c r="E290" t="str">
        <f t="shared" si="73"/>
        <v/>
      </c>
      <c r="F290" t="str">
        <f t="shared" si="73"/>
        <v/>
      </c>
      <c r="G290">
        <f t="shared" si="74"/>
        <v>1</v>
      </c>
      <c r="H290" t="e">
        <f t="shared" si="75"/>
        <v>#VALUE!</v>
      </c>
      <c r="I290" t="str">
        <f t="shared" si="65"/>
        <v/>
      </c>
      <c r="J290" t="e">
        <f t="shared" si="66"/>
        <v>#VALUE!</v>
      </c>
      <c r="K290" t="e">
        <f t="shared" si="67"/>
        <v>#VALUE!</v>
      </c>
      <c r="L290" t="e">
        <f t="shared" si="68"/>
        <v>#VALUE!</v>
      </c>
      <c r="M290" t="e">
        <f t="shared" si="69"/>
        <v>#VALUE!</v>
      </c>
      <c r="N290" t="e">
        <f t="shared" si="70"/>
        <v>#VALUE!</v>
      </c>
      <c r="O290" t="e">
        <f t="shared" si="71"/>
        <v>#VALUE!</v>
      </c>
      <c r="P290">
        <f t="shared" si="76"/>
        <v>0</v>
      </c>
      <c r="Q290">
        <f t="shared" si="76"/>
        <v>0</v>
      </c>
      <c r="R290">
        <f t="shared" si="76"/>
        <v>0</v>
      </c>
      <c r="S290">
        <f t="shared" si="76"/>
        <v>0</v>
      </c>
      <c r="T290">
        <f t="shared" si="76"/>
        <v>0</v>
      </c>
      <c r="U290">
        <f t="shared" si="76"/>
        <v>0</v>
      </c>
      <c r="V290">
        <f t="shared" si="76"/>
        <v>0</v>
      </c>
    </row>
    <row r="291" spans="1:22" x14ac:dyDescent="0.3">
      <c r="A291">
        <f>'Paste Here!'!A290</f>
        <v>0</v>
      </c>
      <c r="B291" t="str">
        <f t="shared" si="63"/>
        <v>0</v>
      </c>
      <c r="C291" t="str">
        <f t="shared" si="72"/>
        <v>0</v>
      </c>
      <c r="D291" t="e">
        <f t="shared" si="64"/>
        <v>#VALUE!</v>
      </c>
      <c r="E291" t="str">
        <f t="shared" si="73"/>
        <v/>
      </c>
      <c r="F291" t="str">
        <f t="shared" si="73"/>
        <v/>
      </c>
      <c r="G291">
        <f t="shared" si="74"/>
        <v>1</v>
      </c>
      <c r="H291" t="e">
        <f t="shared" si="75"/>
        <v>#VALUE!</v>
      </c>
      <c r="I291" t="str">
        <f t="shared" si="65"/>
        <v/>
      </c>
      <c r="J291" t="e">
        <f t="shared" si="66"/>
        <v>#VALUE!</v>
      </c>
      <c r="K291" t="e">
        <f t="shared" si="67"/>
        <v>#VALUE!</v>
      </c>
      <c r="L291" t="e">
        <f t="shared" si="68"/>
        <v>#VALUE!</v>
      </c>
      <c r="M291" t="e">
        <f t="shared" si="69"/>
        <v>#VALUE!</v>
      </c>
      <c r="N291" t="e">
        <f t="shared" si="70"/>
        <v>#VALUE!</v>
      </c>
      <c r="O291" t="e">
        <f t="shared" si="71"/>
        <v>#VALUE!</v>
      </c>
      <c r="P291">
        <f t="shared" si="76"/>
        <v>0</v>
      </c>
      <c r="Q291">
        <f t="shared" si="76"/>
        <v>0</v>
      </c>
      <c r="R291">
        <f t="shared" si="76"/>
        <v>0</v>
      </c>
      <c r="S291">
        <f t="shared" si="76"/>
        <v>0</v>
      </c>
      <c r="T291">
        <f t="shared" si="76"/>
        <v>0</v>
      </c>
      <c r="U291">
        <f t="shared" si="76"/>
        <v>0</v>
      </c>
      <c r="V291">
        <f t="shared" si="76"/>
        <v>0</v>
      </c>
    </row>
    <row r="292" spans="1:22" x14ac:dyDescent="0.3">
      <c r="A292">
        <f>'Paste Here!'!A291</f>
        <v>0</v>
      </c>
      <c r="B292" t="str">
        <f t="shared" si="63"/>
        <v>0</v>
      </c>
      <c r="C292" t="str">
        <f t="shared" si="72"/>
        <v>0</v>
      </c>
      <c r="D292" t="e">
        <f t="shared" si="64"/>
        <v>#VALUE!</v>
      </c>
      <c r="E292" t="str">
        <f t="shared" si="73"/>
        <v/>
      </c>
      <c r="F292" t="str">
        <f t="shared" si="73"/>
        <v/>
      </c>
      <c r="G292">
        <f t="shared" si="74"/>
        <v>1</v>
      </c>
      <c r="H292" t="e">
        <f t="shared" si="75"/>
        <v>#VALUE!</v>
      </c>
      <c r="I292" t="str">
        <f t="shared" si="65"/>
        <v/>
      </c>
      <c r="J292" t="e">
        <f t="shared" si="66"/>
        <v>#VALUE!</v>
      </c>
      <c r="K292" t="e">
        <f t="shared" si="67"/>
        <v>#VALUE!</v>
      </c>
      <c r="L292" t="e">
        <f t="shared" si="68"/>
        <v>#VALUE!</v>
      </c>
      <c r="M292" t="e">
        <f t="shared" si="69"/>
        <v>#VALUE!</v>
      </c>
      <c r="N292" t="e">
        <f t="shared" si="70"/>
        <v>#VALUE!</v>
      </c>
      <c r="O292" t="e">
        <f t="shared" si="71"/>
        <v>#VALUE!</v>
      </c>
      <c r="P292">
        <f t="shared" si="76"/>
        <v>0</v>
      </c>
      <c r="Q292">
        <f t="shared" si="76"/>
        <v>0</v>
      </c>
      <c r="R292">
        <f t="shared" si="76"/>
        <v>0</v>
      </c>
      <c r="S292">
        <f t="shared" si="76"/>
        <v>0</v>
      </c>
      <c r="T292">
        <f t="shared" si="76"/>
        <v>0</v>
      </c>
      <c r="U292">
        <f t="shared" si="76"/>
        <v>0</v>
      </c>
      <c r="V292">
        <f t="shared" si="76"/>
        <v>0</v>
      </c>
    </row>
    <row r="293" spans="1:22" x14ac:dyDescent="0.3">
      <c r="A293">
        <f>'Paste Here!'!A292</f>
        <v>0</v>
      </c>
      <c r="B293" t="str">
        <f t="shared" si="63"/>
        <v>0</v>
      </c>
      <c r="C293" t="str">
        <f t="shared" si="72"/>
        <v>0</v>
      </c>
      <c r="D293" t="e">
        <f t="shared" si="64"/>
        <v>#VALUE!</v>
      </c>
      <c r="E293" t="str">
        <f t="shared" si="73"/>
        <v/>
      </c>
      <c r="F293" t="str">
        <f t="shared" si="73"/>
        <v/>
      </c>
      <c r="G293">
        <f t="shared" si="74"/>
        <v>1</v>
      </c>
      <c r="H293" t="e">
        <f t="shared" si="75"/>
        <v>#VALUE!</v>
      </c>
      <c r="I293" t="str">
        <f t="shared" si="65"/>
        <v/>
      </c>
      <c r="J293" t="e">
        <f t="shared" si="66"/>
        <v>#VALUE!</v>
      </c>
      <c r="K293" t="e">
        <f t="shared" si="67"/>
        <v>#VALUE!</v>
      </c>
      <c r="L293" t="e">
        <f t="shared" si="68"/>
        <v>#VALUE!</v>
      </c>
      <c r="M293" t="e">
        <f t="shared" si="69"/>
        <v>#VALUE!</v>
      </c>
      <c r="N293" t="e">
        <f t="shared" si="70"/>
        <v>#VALUE!</v>
      </c>
      <c r="O293" t="e">
        <f t="shared" si="71"/>
        <v>#VALUE!</v>
      </c>
      <c r="P293">
        <f t="shared" si="76"/>
        <v>0</v>
      </c>
      <c r="Q293">
        <f t="shared" si="76"/>
        <v>0</v>
      </c>
      <c r="R293">
        <f t="shared" si="76"/>
        <v>0</v>
      </c>
      <c r="S293">
        <f t="shared" si="76"/>
        <v>0</v>
      </c>
      <c r="T293">
        <f t="shared" si="76"/>
        <v>0</v>
      </c>
      <c r="U293">
        <f t="shared" si="76"/>
        <v>0</v>
      </c>
      <c r="V293">
        <f t="shared" si="76"/>
        <v>0</v>
      </c>
    </row>
    <row r="294" spans="1:22" x14ac:dyDescent="0.3">
      <c r="A294">
        <f>'Paste Here!'!A293</f>
        <v>0</v>
      </c>
      <c r="B294" t="str">
        <f t="shared" si="63"/>
        <v>0</v>
      </c>
      <c r="C294" t="str">
        <f t="shared" si="72"/>
        <v>0</v>
      </c>
      <c r="D294" t="e">
        <f t="shared" si="64"/>
        <v>#VALUE!</v>
      </c>
      <c r="E294" t="str">
        <f t="shared" si="73"/>
        <v/>
      </c>
      <c r="F294" t="str">
        <f t="shared" si="73"/>
        <v/>
      </c>
      <c r="G294">
        <f t="shared" si="74"/>
        <v>1</v>
      </c>
      <c r="H294" t="e">
        <f t="shared" si="75"/>
        <v>#VALUE!</v>
      </c>
      <c r="I294" t="str">
        <f t="shared" si="65"/>
        <v/>
      </c>
      <c r="J294" t="e">
        <f t="shared" si="66"/>
        <v>#VALUE!</v>
      </c>
      <c r="K294" t="e">
        <f t="shared" si="67"/>
        <v>#VALUE!</v>
      </c>
      <c r="L294" t="e">
        <f t="shared" si="68"/>
        <v>#VALUE!</v>
      </c>
      <c r="M294" t="e">
        <f t="shared" si="69"/>
        <v>#VALUE!</v>
      </c>
      <c r="N294" t="e">
        <f t="shared" si="70"/>
        <v>#VALUE!</v>
      </c>
      <c r="O294" t="e">
        <f t="shared" si="71"/>
        <v>#VALUE!</v>
      </c>
      <c r="P294">
        <f t="shared" si="76"/>
        <v>0</v>
      </c>
      <c r="Q294">
        <f t="shared" si="76"/>
        <v>0</v>
      </c>
      <c r="R294">
        <f t="shared" si="76"/>
        <v>0</v>
      </c>
      <c r="S294">
        <f t="shared" si="76"/>
        <v>0</v>
      </c>
      <c r="T294">
        <f t="shared" si="76"/>
        <v>0</v>
      </c>
      <c r="U294">
        <f t="shared" si="76"/>
        <v>0</v>
      </c>
      <c r="V294">
        <f t="shared" si="76"/>
        <v>0</v>
      </c>
    </row>
    <row r="295" spans="1:22" x14ac:dyDescent="0.3">
      <c r="A295">
        <f>'Paste Here!'!A294</f>
        <v>0</v>
      </c>
      <c r="B295" t="str">
        <f t="shared" si="63"/>
        <v>0</v>
      </c>
      <c r="C295" t="str">
        <f t="shared" si="72"/>
        <v>0</v>
      </c>
      <c r="D295" t="e">
        <f t="shared" si="64"/>
        <v>#VALUE!</v>
      </c>
      <c r="E295" t="str">
        <f t="shared" si="73"/>
        <v/>
      </c>
      <c r="F295" t="str">
        <f t="shared" si="73"/>
        <v/>
      </c>
      <c r="G295">
        <f t="shared" si="74"/>
        <v>1</v>
      </c>
      <c r="H295" t="e">
        <f t="shared" si="75"/>
        <v>#VALUE!</v>
      </c>
      <c r="I295" t="str">
        <f t="shared" si="65"/>
        <v/>
      </c>
      <c r="J295" t="e">
        <f t="shared" si="66"/>
        <v>#VALUE!</v>
      </c>
      <c r="K295" t="e">
        <f t="shared" si="67"/>
        <v>#VALUE!</v>
      </c>
      <c r="L295" t="e">
        <f t="shared" si="68"/>
        <v>#VALUE!</v>
      </c>
      <c r="M295" t="e">
        <f t="shared" si="69"/>
        <v>#VALUE!</v>
      </c>
      <c r="N295" t="e">
        <f t="shared" si="70"/>
        <v>#VALUE!</v>
      </c>
      <c r="O295" t="e">
        <f t="shared" si="71"/>
        <v>#VALUE!</v>
      </c>
      <c r="P295">
        <f t="shared" si="76"/>
        <v>0</v>
      </c>
      <c r="Q295">
        <f t="shared" si="76"/>
        <v>0</v>
      </c>
      <c r="R295">
        <f t="shared" si="76"/>
        <v>0</v>
      </c>
      <c r="S295">
        <f t="shared" si="76"/>
        <v>0</v>
      </c>
      <c r="T295">
        <f t="shared" si="76"/>
        <v>0</v>
      </c>
      <c r="U295">
        <f t="shared" si="76"/>
        <v>0</v>
      </c>
      <c r="V295">
        <f t="shared" si="76"/>
        <v>0</v>
      </c>
    </row>
    <row r="296" spans="1:22" x14ac:dyDescent="0.3">
      <c r="A296">
        <f>'Paste Here!'!A295</f>
        <v>0</v>
      </c>
      <c r="B296" t="str">
        <f t="shared" si="63"/>
        <v>0</v>
      </c>
      <c r="C296" t="str">
        <f t="shared" si="72"/>
        <v>0</v>
      </c>
      <c r="D296" t="e">
        <f t="shared" si="64"/>
        <v>#VALUE!</v>
      </c>
      <c r="E296" t="str">
        <f t="shared" si="73"/>
        <v/>
      </c>
      <c r="F296" t="str">
        <f t="shared" si="73"/>
        <v/>
      </c>
      <c r="G296">
        <f t="shared" si="74"/>
        <v>1</v>
      </c>
      <c r="H296" t="e">
        <f t="shared" si="75"/>
        <v>#VALUE!</v>
      </c>
      <c r="I296" t="str">
        <f t="shared" si="65"/>
        <v/>
      </c>
      <c r="J296" t="e">
        <f t="shared" si="66"/>
        <v>#VALUE!</v>
      </c>
      <c r="K296" t="e">
        <f t="shared" si="67"/>
        <v>#VALUE!</v>
      </c>
      <c r="L296" t="e">
        <f t="shared" si="68"/>
        <v>#VALUE!</v>
      </c>
      <c r="M296" t="e">
        <f t="shared" si="69"/>
        <v>#VALUE!</v>
      </c>
      <c r="N296" t="e">
        <f t="shared" si="70"/>
        <v>#VALUE!</v>
      </c>
      <c r="O296" t="e">
        <f t="shared" si="71"/>
        <v>#VALUE!</v>
      </c>
      <c r="P296">
        <f t="shared" si="76"/>
        <v>0</v>
      </c>
      <c r="Q296">
        <f t="shared" si="76"/>
        <v>0</v>
      </c>
      <c r="R296">
        <f t="shared" si="76"/>
        <v>0</v>
      </c>
      <c r="S296">
        <f t="shared" si="76"/>
        <v>0</v>
      </c>
      <c r="T296">
        <f t="shared" si="76"/>
        <v>0</v>
      </c>
      <c r="U296">
        <f t="shared" si="76"/>
        <v>0</v>
      </c>
      <c r="V296">
        <f t="shared" si="76"/>
        <v>0</v>
      </c>
    </row>
    <row r="297" spans="1:22" x14ac:dyDescent="0.3">
      <c r="A297">
        <f>'Paste Here!'!A296</f>
        <v>0</v>
      </c>
      <c r="B297" t="str">
        <f t="shared" si="63"/>
        <v>0</v>
      </c>
      <c r="C297" t="str">
        <f t="shared" si="72"/>
        <v>0</v>
      </c>
      <c r="D297" t="e">
        <f t="shared" si="64"/>
        <v>#VALUE!</v>
      </c>
      <c r="E297" t="str">
        <f t="shared" si="73"/>
        <v/>
      </c>
      <c r="F297" t="str">
        <f t="shared" si="73"/>
        <v/>
      </c>
      <c r="G297">
        <f t="shared" si="74"/>
        <v>1</v>
      </c>
      <c r="H297" t="e">
        <f t="shared" si="75"/>
        <v>#VALUE!</v>
      </c>
      <c r="I297" t="str">
        <f t="shared" si="65"/>
        <v/>
      </c>
      <c r="J297" t="e">
        <f t="shared" si="66"/>
        <v>#VALUE!</v>
      </c>
      <c r="K297" t="e">
        <f t="shared" si="67"/>
        <v>#VALUE!</v>
      </c>
      <c r="L297" t="e">
        <f t="shared" si="68"/>
        <v>#VALUE!</v>
      </c>
      <c r="M297" t="e">
        <f t="shared" si="69"/>
        <v>#VALUE!</v>
      </c>
      <c r="N297" t="e">
        <f t="shared" si="70"/>
        <v>#VALUE!</v>
      </c>
      <c r="O297" t="e">
        <f t="shared" si="71"/>
        <v>#VALUE!</v>
      </c>
      <c r="P297">
        <f t="shared" si="76"/>
        <v>0</v>
      </c>
      <c r="Q297">
        <f t="shared" si="76"/>
        <v>0</v>
      </c>
      <c r="R297">
        <f t="shared" si="76"/>
        <v>0</v>
      </c>
      <c r="S297">
        <f t="shared" si="76"/>
        <v>0</v>
      </c>
      <c r="T297">
        <f t="shared" si="76"/>
        <v>0</v>
      </c>
      <c r="U297">
        <f t="shared" si="76"/>
        <v>0</v>
      </c>
      <c r="V297">
        <f t="shared" si="76"/>
        <v>0</v>
      </c>
    </row>
    <row r="298" spans="1:22" x14ac:dyDescent="0.3">
      <c r="A298">
        <f>'Paste Here!'!A297</f>
        <v>0</v>
      </c>
      <c r="B298" t="str">
        <f t="shared" si="63"/>
        <v>0</v>
      </c>
      <c r="C298" t="str">
        <f t="shared" si="72"/>
        <v>0</v>
      </c>
      <c r="D298" t="e">
        <f t="shared" si="64"/>
        <v>#VALUE!</v>
      </c>
      <c r="E298" t="str">
        <f t="shared" si="73"/>
        <v/>
      </c>
      <c r="F298" t="str">
        <f t="shared" si="73"/>
        <v/>
      </c>
      <c r="G298">
        <f t="shared" si="74"/>
        <v>1</v>
      </c>
      <c r="H298" t="e">
        <f t="shared" si="75"/>
        <v>#VALUE!</v>
      </c>
      <c r="I298" t="str">
        <f t="shared" si="65"/>
        <v/>
      </c>
      <c r="J298" t="e">
        <f t="shared" si="66"/>
        <v>#VALUE!</v>
      </c>
      <c r="K298" t="e">
        <f t="shared" si="67"/>
        <v>#VALUE!</v>
      </c>
      <c r="L298" t="e">
        <f t="shared" si="68"/>
        <v>#VALUE!</v>
      </c>
      <c r="M298" t="e">
        <f t="shared" si="69"/>
        <v>#VALUE!</v>
      </c>
      <c r="N298" t="e">
        <f t="shared" si="70"/>
        <v>#VALUE!</v>
      </c>
      <c r="O298" t="e">
        <f t="shared" si="71"/>
        <v>#VALUE!</v>
      </c>
      <c r="P298">
        <f t="shared" si="76"/>
        <v>0</v>
      </c>
      <c r="Q298">
        <f t="shared" si="76"/>
        <v>0</v>
      </c>
      <c r="R298">
        <f t="shared" si="76"/>
        <v>0</v>
      </c>
      <c r="S298">
        <f t="shared" si="76"/>
        <v>0</v>
      </c>
      <c r="T298">
        <f t="shared" si="76"/>
        <v>0</v>
      </c>
      <c r="U298">
        <f t="shared" si="76"/>
        <v>0</v>
      </c>
      <c r="V298">
        <f t="shared" si="76"/>
        <v>0</v>
      </c>
    </row>
    <row r="299" spans="1:22" x14ac:dyDescent="0.3">
      <c r="A299">
        <f>'Paste Here!'!A298</f>
        <v>0</v>
      </c>
      <c r="B299" t="str">
        <f t="shared" si="63"/>
        <v>0</v>
      </c>
      <c r="C299" t="str">
        <f t="shared" si="72"/>
        <v>0</v>
      </c>
      <c r="D299" t="e">
        <f t="shared" si="64"/>
        <v>#VALUE!</v>
      </c>
      <c r="E299" t="str">
        <f t="shared" si="73"/>
        <v/>
      </c>
      <c r="F299" t="str">
        <f t="shared" si="73"/>
        <v/>
      </c>
      <c r="G299">
        <f t="shared" si="74"/>
        <v>1</v>
      </c>
      <c r="H299" t="e">
        <f t="shared" si="75"/>
        <v>#VALUE!</v>
      </c>
      <c r="I299" t="str">
        <f t="shared" si="65"/>
        <v/>
      </c>
      <c r="J299" t="e">
        <f t="shared" si="66"/>
        <v>#VALUE!</v>
      </c>
      <c r="K299" t="e">
        <f t="shared" si="67"/>
        <v>#VALUE!</v>
      </c>
      <c r="L299" t="e">
        <f t="shared" si="68"/>
        <v>#VALUE!</v>
      </c>
      <c r="M299" t="e">
        <f t="shared" si="69"/>
        <v>#VALUE!</v>
      </c>
      <c r="N299" t="e">
        <f t="shared" si="70"/>
        <v>#VALUE!</v>
      </c>
      <c r="O299" t="e">
        <f t="shared" si="71"/>
        <v>#VALUE!</v>
      </c>
      <c r="P299">
        <f t="shared" si="76"/>
        <v>0</v>
      </c>
      <c r="Q299">
        <f t="shared" si="76"/>
        <v>0</v>
      </c>
      <c r="R299">
        <f t="shared" si="76"/>
        <v>0</v>
      </c>
      <c r="S299">
        <f t="shared" si="76"/>
        <v>0</v>
      </c>
      <c r="T299">
        <f t="shared" si="76"/>
        <v>0</v>
      </c>
      <c r="U299">
        <f t="shared" si="76"/>
        <v>0</v>
      </c>
      <c r="V299">
        <f t="shared" si="76"/>
        <v>0</v>
      </c>
    </row>
    <row r="300" spans="1:22" x14ac:dyDescent="0.3">
      <c r="A300">
        <f>'Paste Here!'!A299</f>
        <v>0</v>
      </c>
      <c r="B300" t="str">
        <f t="shared" si="63"/>
        <v>0</v>
      </c>
      <c r="C300" t="str">
        <f t="shared" si="72"/>
        <v>0</v>
      </c>
      <c r="D300" t="e">
        <f t="shared" si="64"/>
        <v>#VALUE!</v>
      </c>
      <c r="E300" t="str">
        <f t="shared" si="73"/>
        <v/>
      </c>
      <c r="F300" t="str">
        <f t="shared" si="73"/>
        <v/>
      </c>
      <c r="G300">
        <f t="shared" si="74"/>
        <v>1</v>
      </c>
      <c r="H300" t="e">
        <f t="shared" si="75"/>
        <v>#VALUE!</v>
      </c>
      <c r="I300" t="str">
        <f t="shared" si="65"/>
        <v/>
      </c>
      <c r="J300" t="e">
        <f t="shared" si="66"/>
        <v>#VALUE!</v>
      </c>
      <c r="K300" t="e">
        <f t="shared" si="67"/>
        <v>#VALUE!</v>
      </c>
      <c r="L300" t="e">
        <f t="shared" si="68"/>
        <v>#VALUE!</v>
      </c>
      <c r="M300" t="e">
        <f t="shared" si="69"/>
        <v>#VALUE!</v>
      </c>
      <c r="N300" t="e">
        <f t="shared" si="70"/>
        <v>#VALUE!</v>
      </c>
      <c r="O300" t="e">
        <f t="shared" si="71"/>
        <v>#VALUE!</v>
      </c>
      <c r="P300">
        <f t="shared" si="76"/>
        <v>0</v>
      </c>
      <c r="Q300">
        <f t="shared" si="76"/>
        <v>0</v>
      </c>
      <c r="R300">
        <f t="shared" si="76"/>
        <v>0</v>
      </c>
      <c r="S300">
        <f t="shared" si="76"/>
        <v>0</v>
      </c>
      <c r="T300">
        <f t="shared" si="76"/>
        <v>0</v>
      </c>
      <c r="U300">
        <f t="shared" si="76"/>
        <v>0</v>
      </c>
      <c r="V300">
        <f t="shared" si="76"/>
        <v>0</v>
      </c>
    </row>
  </sheetData>
  <autoFilter ref="E1:O30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3"/>
  <sheetViews>
    <sheetView workbookViewId="0">
      <selection activeCell="C25" sqref="C25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t="s">
        <v>8</v>
      </c>
    </row>
    <row r="10" spans="1:1" x14ac:dyDescent="0.3">
      <c r="A10" t="s">
        <v>9</v>
      </c>
    </row>
    <row r="11" spans="1:1" x14ac:dyDescent="0.3">
      <c r="A11" t="s">
        <v>10</v>
      </c>
    </row>
    <row r="12" spans="1:1" x14ac:dyDescent="0.3">
      <c r="A12" t="s">
        <v>11</v>
      </c>
    </row>
    <row r="13" spans="1:1" x14ac:dyDescent="0.3">
      <c r="A13" t="s">
        <v>12</v>
      </c>
    </row>
    <row r="14" spans="1:1" x14ac:dyDescent="0.3">
      <c r="A14" t="s">
        <v>13</v>
      </c>
    </row>
    <row r="15" spans="1:1" x14ac:dyDescent="0.3">
      <c r="A15" t="s">
        <v>14</v>
      </c>
    </row>
    <row r="16" spans="1:1" x14ac:dyDescent="0.3">
      <c r="A16" t="s">
        <v>15</v>
      </c>
    </row>
    <row r="17" spans="1:1" x14ac:dyDescent="0.3">
      <c r="A17" t="s">
        <v>16</v>
      </c>
    </row>
    <row r="18" spans="1:1" x14ac:dyDescent="0.3">
      <c r="A18" t="s">
        <v>17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20</v>
      </c>
    </row>
    <row r="22" spans="1:1" x14ac:dyDescent="0.3">
      <c r="A22" t="s">
        <v>21</v>
      </c>
    </row>
    <row r="23" spans="1:1" x14ac:dyDescent="0.3">
      <c r="A23" t="s">
        <v>22</v>
      </c>
    </row>
    <row r="24" spans="1:1" x14ac:dyDescent="0.3">
      <c r="A24" t="s">
        <v>23</v>
      </c>
    </row>
    <row r="25" spans="1:1" x14ac:dyDescent="0.3">
      <c r="A25" t="s">
        <v>24</v>
      </c>
    </row>
    <row r="26" spans="1:1" x14ac:dyDescent="0.3">
      <c r="A26" t="s">
        <v>25</v>
      </c>
    </row>
    <row r="27" spans="1:1" x14ac:dyDescent="0.3">
      <c r="A27" t="s">
        <v>26</v>
      </c>
    </row>
    <row r="28" spans="1:1" x14ac:dyDescent="0.3">
      <c r="A28" t="s">
        <v>27</v>
      </c>
    </row>
    <row r="29" spans="1:1" x14ac:dyDescent="0.3">
      <c r="A29" t="s">
        <v>28</v>
      </c>
    </row>
    <row r="30" spans="1:1" x14ac:dyDescent="0.3">
      <c r="A30" t="s">
        <v>29</v>
      </c>
    </row>
    <row r="31" spans="1:1" x14ac:dyDescent="0.3">
      <c r="A31" t="s">
        <v>30</v>
      </c>
    </row>
    <row r="32" spans="1:1" x14ac:dyDescent="0.3">
      <c r="A32" t="s">
        <v>31</v>
      </c>
    </row>
    <row r="33" spans="1:1" x14ac:dyDescent="0.3">
      <c r="A33" t="s">
        <v>32</v>
      </c>
    </row>
    <row r="34" spans="1:1" x14ac:dyDescent="0.3">
      <c r="A34" t="s">
        <v>33</v>
      </c>
    </row>
    <row r="35" spans="1:1" x14ac:dyDescent="0.3">
      <c r="A35" t="s">
        <v>34</v>
      </c>
    </row>
    <row r="36" spans="1:1" x14ac:dyDescent="0.3">
      <c r="A36" t="s">
        <v>35</v>
      </c>
    </row>
    <row r="37" spans="1:1" x14ac:dyDescent="0.3">
      <c r="A37" t="s">
        <v>36</v>
      </c>
    </row>
    <row r="38" spans="1:1" x14ac:dyDescent="0.3">
      <c r="A38" t="s">
        <v>37</v>
      </c>
    </row>
    <row r="39" spans="1:1" x14ac:dyDescent="0.3">
      <c r="A39" t="s">
        <v>38</v>
      </c>
    </row>
    <row r="40" spans="1:1" x14ac:dyDescent="0.3">
      <c r="A40" t="s">
        <v>39</v>
      </c>
    </row>
    <row r="41" spans="1:1" x14ac:dyDescent="0.3">
      <c r="A41" t="s">
        <v>40</v>
      </c>
    </row>
    <row r="42" spans="1:1" x14ac:dyDescent="0.3">
      <c r="A42" t="s">
        <v>41</v>
      </c>
    </row>
    <row r="43" spans="1:1" x14ac:dyDescent="0.3">
      <c r="A43" t="s">
        <v>42</v>
      </c>
    </row>
    <row r="44" spans="1:1" x14ac:dyDescent="0.3">
      <c r="A44" t="s">
        <v>43</v>
      </c>
    </row>
    <row r="45" spans="1:1" x14ac:dyDescent="0.3">
      <c r="A45" t="s">
        <v>44</v>
      </c>
    </row>
    <row r="46" spans="1:1" x14ac:dyDescent="0.3">
      <c r="A46" t="s">
        <v>45</v>
      </c>
    </row>
    <row r="47" spans="1:1" x14ac:dyDescent="0.3">
      <c r="A47" t="s">
        <v>46</v>
      </c>
    </row>
    <row r="48" spans="1:1" x14ac:dyDescent="0.3">
      <c r="A48" t="s">
        <v>47</v>
      </c>
    </row>
    <row r="49" spans="1:1" x14ac:dyDescent="0.3">
      <c r="A49" t="s">
        <v>48</v>
      </c>
    </row>
    <row r="50" spans="1:1" x14ac:dyDescent="0.3">
      <c r="A50" t="s">
        <v>49</v>
      </c>
    </row>
    <row r="51" spans="1:1" x14ac:dyDescent="0.3">
      <c r="A51" t="s">
        <v>50</v>
      </c>
    </row>
    <row r="52" spans="1:1" x14ac:dyDescent="0.3">
      <c r="A52" t="s">
        <v>51</v>
      </c>
    </row>
    <row r="53" spans="1:1" x14ac:dyDescent="0.3">
      <c r="A53" t="s">
        <v>52</v>
      </c>
    </row>
    <row r="54" spans="1:1" x14ac:dyDescent="0.3">
      <c r="A54" t="s">
        <v>53</v>
      </c>
    </row>
    <row r="55" spans="1:1" x14ac:dyDescent="0.3">
      <c r="A55" t="s">
        <v>54</v>
      </c>
    </row>
    <row r="56" spans="1:1" x14ac:dyDescent="0.3">
      <c r="A56" t="s">
        <v>55</v>
      </c>
    </row>
    <row r="57" spans="1:1" x14ac:dyDescent="0.3">
      <c r="A57" t="s">
        <v>56</v>
      </c>
    </row>
    <row r="58" spans="1:1" x14ac:dyDescent="0.3">
      <c r="A58" t="s">
        <v>57</v>
      </c>
    </row>
    <row r="59" spans="1:1" x14ac:dyDescent="0.3">
      <c r="A59" t="s">
        <v>58</v>
      </c>
    </row>
    <row r="60" spans="1:1" x14ac:dyDescent="0.3">
      <c r="A60" t="s">
        <v>59</v>
      </c>
    </row>
    <row r="61" spans="1:1" x14ac:dyDescent="0.3">
      <c r="A61" t="s">
        <v>60</v>
      </c>
    </row>
    <row r="62" spans="1:1" x14ac:dyDescent="0.3">
      <c r="A62" t="s">
        <v>61</v>
      </c>
    </row>
    <row r="63" spans="1:1" x14ac:dyDescent="0.3">
      <c r="A63" t="s">
        <v>62</v>
      </c>
    </row>
    <row r="64" spans="1:1" x14ac:dyDescent="0.3">
      <c r="A64" t="s">
        <v>63</v>
      </c>
    </row>
    <row r="65" spans="1:1" x14ac:dyDescent="0.3">
      <c r="A65" t="s">
        <v>64</v>
      </c>
    </row>
    <row r="66" spans="1:1" x14ac:dyDescent="0.3">
      <c r="A66" t="s">
        <v>65</v>
      </c>
    </row>
    <row r="67" spans="1:1" x14ac:dyDescent="0.3">
      <c r="A67" t="s">
        <v>66</v>
      </c>
    </row>
    <row r="68" spans="1:1" x14ac:dyDescent="0.3">
      <c r="A68" t="s">
        <v>67</v>
      </c>
    </row>
    <row r="69" spans="1:1" x14ac:dyDescent="0.3">
      <c r="A69" t="s">
        <v>68</v>
      </c>
    </row>
    <row r="70" spans="1:1" x14ac:dyDescent="0.3">
      <c r="A70" t="s">
        <v>69</v>
      </c>
    </row>
    <row r="71" spans="1:1" x14ac:dyDescent="0.3">
      <c r="A71" t="s">
        <v>70</v>
      </c>
    </row>
    <row r="72" spans="1:1" x14ac:dyDescent="0.3">
      <c r="A72" t="s">
        <v>71</v>
      </c>
    </row>
    <row r="73" spans="1:1" x14ac:dyDescent="0.3">
      <c r="A73" t="s">
        <v>72</v>
      </c>
    </row>
    <row r="74" spans="1:1" x14ac:dyDescent="0.3">
      <c r="A74" t="s">
        <v>73</v>
      </c>
    </row>
    <row r="75" spans="1:1" x14ac:dyDescent="0.3">
      <c r="A75" t="s">
        <v>74</v>
      </c>
    </row>
    <row r="76" spans="1:1" x14ac:dyDescent="0.3">
      <c r="A76" t="s">
        <v>75</v>
      </c>
    </row>
    <row r="77" spans="1:1" x14ac:dyDescent="0.3">
      <c r="A77" t="s">
        <v>76</v>
      </c>
    </row>
    <row r="78" spans="1:1" x14ac:dyDescent="0.3">
      <c r="A78" t="s">
        <v>77</v>
      </c>
    </row>
    <row r="79" spans="1:1" x14ac:dyDescent="0.3">
      <c r="A79" t="s">
        <v>78</v>
      </c>
    </row>
    <row r="80" spans="1:1" x14ac:dyDescent="0.3">
      <c r="A80" t="s">
        <v>79</v>
      </c>
    </row>
    <row r="81" spans="1:1" x14ac:dyDescent="0.3">
      <c r="A81" t="s">
        <v>80</v>
      </c>
    </row>
    <row r="82" spans="1:1" x14ac:dyDescent="0.3">
      <c r="A82" t="s">
        <v>81</v>
      </c>
    </row>
    <row r="83" spans="1:1" x14ac:dyDescent="0.3">
      <c r="A83" t="s">
        <v>82</v>
      </c>
    </row>
    <row r="84" spans="1:1" x14ac:dyDescent="0.3">
      <c r="A84" t="s">
        <v>83</v>
      </c>
    </row>
    <row r="85" spans="1:1" x14ac:dyDescent="0.3">
      <c r="A85" t="s">
        <v>84</v>
      </c>
    </row>
    <row r="86" spans="1:1" x14ac:dyDescent="0.3">
      <c r="A86" t="s">
        <v>85</v>
      </c>
    </row>
    <row r="87" spans="1:1" x14ac:dyDescent="0.3">
      <c r="A87" t="s">
        <v>86</v>
      </c>
    </row>
    <row r="88" spans="1:1" x14ac:dyDescent="0.3">
      <c r="A88" t="s">
        <v>87</v>
      </c>
    </row>
    <row r="89" spans="1:1" x14ac:dyDescent="0.3">
      <c r="A89" t="s">
        <v>88</v>
      </c>
    </row>
    <row r="90" spans="1:1" x14ac:dyDescent="0.3">
      <c r="A90" t="s">
        <v>89</v>
      </c>
    </row>
    <row r="91" spans="1:1" x14ac:dyDescent="0.3">
      <c r="A91" t="s">
        <v>90</v>
      </c>
    </row>
    <row r="92" spans="1:1" x14ac:dyDescent="0.3">
      <c r="A92" t="s">
        <v>91</v>
      </c>
    </row>
    <row r="93" spans="1:1" x14ac:dyDescent="0.3">
      <c r="A93" t="s">
        <v>92</v>
      </c>
    </row>
    <row r="94" spans="1:1" x14ac:dyDescent="0.3">
      <c r="A94" t="s">
        <v>93</v>
      </c>
    </row>
    <row r="95" spans="1:1" x14ac:dyDescent="0.3">
      <c r="A95" t="s">
        <v>94</v>
      </c>
    </row>
    <row r="96" spans="1:1" x14ac:dyDescent="0.3">
      <c r="A96" t="s">
        <v>95</v>
      </c>
    </row>
    <row r="97" spans="1:1" x14ac:dyDescent="0.3">
      <c r="A97" t="s">
        <v>96</v>
      </c>
    </row>
    <row r="98" spans="1:1" x14ac:dyDescent="0.3">
      <c r="A98" t="s">
        <v>97</v>
      </c>
    </row>
    <row r="99" spans="1:1" x14ac:dyDescent="0.3">
      <c r="A99" t="s">
        <v>98</v>
      </c>
    </row>
    <row r="100" spans="1:1" x14ac:dyDescent="0.3">
      <c r="A100" t="s">
        <v>99</v>
      </c>
    </row>
    <row r="101" spans="1:1" x14ac:dyDescent="0.3">
      <c r="A101" t="s">
        <v>100</v>
      </c>
    </row>
    <row r="102" spans="1:1" x14ac:dyDescent="0.3">
      <c r="A102" t="s">
        <v>101</v>
      </c>
    </row>
    <row r="103" spans="1:1" x14ac:dyDescent="0.3">
      <c r="A103" t="s">
        <v>102</v>
      </c>
    </row>
    <row r="104" spans="1:1" x14ac:dyDescent="0.3">
      <c r="A104" t="s">
        <v>103</v>
      </c>
    </row>
    <row r="105" spans="1:1" x14ac:dyDescent="0.3">
      <c r="A105" t="s">
        <v>104</v>
      </c>
    </row>
    <row r="106" spans="1:1" x14ac:dyDescent="0.3">
      <c r="A106" t="s">
        <v>105</v>
      </c>
    </row>
    <row r="107" spans="1:1" x14ac:dyDescent="0.3">
      <c r="A107" t="s">
        <v>106</v>
      </c>
    </row>
    <row r="108" spans="1:1" x14ac:dyDescent="0.3">
      <c r="A108" t="s">
        <v>107</v>
      </c>
    </row>
    <row r="109" spans="1:1" x14ac:dyDescent="0.3">
      <c r="A109" t="s">
        <v>108</v>
      </c>
    </row>
    <row r="110" spans="1:1" x14ac:dyDescent="0.3">
      <c r="A110" t="s">
        <v>109</v>
      </c>
    </row>
    <row r="111" spans="1:1" x14ac:dyDescent="0.3">
      <c r="A111" t="s">
        <v>110</v>
      </c>
    </row>
    <row r="112" spans="1:1" x14ac:dyDescent="0.3">
      <c r="A112" t="s">
        <v>111</v>
      </c>
    </row>
    <row r="113" spans="1:1" x14ac:dyDescent="0.3">
      <c r="A113" t="s">
        <v>112</v>
      </c>
    </row>
    <row r="114" spans="1:1" x14ac:dyDescent="0.3">
      <c r="A114" t="s">
        <v>113</v>
      </c>
    </row>
    <row r="115" spans="1:1" x14ac:dyDescent="0.3">
      <c r="A115" t="s">
        <v>114</v>
      </c>
    </row>
    <row r="116" spans="1:1" x14ac:dyDescent="0.3">
      <c r="A116" t="s">
        <v>115</v>
      </c>
    </row>
    <row r="117" spans="1:1" x14ac:dyDescent="0.3">
      <c r="A117" t="s">
        <v>116</v>
      </c>
    </row>
    <row r="118" spans="1:1" x14ac:dyDescent="0.3">
      <c r="A118" t="s">
        <v>117</v>
      </c>
    </row>
    <row r="119" spans="1:1" x14ac:dyDescent="0.3">
      <c r="A119" t="s">
        <v>118</v>
      </c>
    </row>
    <row r="120" spans="1:1" x14ac:dyDescent="0.3">
      <c r="A120" t="s">
        <v>119</v>
      </c>
    </row>
    <row r="121" spans="1:1" x14ac:dyDescent="0.3">
      <c r="A121" t="s">
        <v>120</v>
      </c>
    </row>
    <row r="122" spans="1:1" x14ac:dyDescent="0.3">
      <c r="A122" t="s">
        <v>121</v>
      </c>
    </row>
    <row r="123" spans="1:1" x14ac:dyDescent="0.3">
      <c r="A123" t="s">
        <v>122</v>
      </c>
    </row>
    <row r="124" spans="1:1" x14ac:dyDescent="0.3">
      <c r="A124" t="s">
        <v>123</v>
      </c>
    </row>
    <row r="125" spans="1:1" x14ac:dyDescent="0.3">
      <c r="A125" t="s">
        <v>124</v>
      </c>
    </row>
    <row r="126" spans="1:1" x14ac:dyDescent="0.3">
      <c r="A126" t="s">
        <v>125</v>
      </c>
    </row>
    <row r="127" spans="1:1" x14ac:dyDescent="0.3">
      <c r="A127" t="s">
        <v>126</v>
      </c>
    </row>
    <row r="128" spans="1:1" x14ac:dyDescent="0.3">
      <c r="A128" t="s">
        <v>127</v>
      </c>
    </row>
    <row r="129" spans="1:1" x14ac:dyDescent="0.3">
      <c r="A129" t="s">
        <v>128</v>
      </c>
    </row>
    <row r="130" spans="1:1" x14ac:dyDescent="0.3">
      <c r="A130" t="s">
        <v>129</v>
      </c>
    </row>
    <row r="131" spans="1:1" x14ac:dyDescent="0.3">
      <c r="A131" t="s">
        <v>130</v>
      </c>
    </row>
    <row r="132" spans="1:1" x14ac:dyDescent="0.3">
      <c r="A132" t="s">
        <v>131</v>
      </c>
    </row>
    <row r="133" spans="1:1" x14ac:dyDescent="0.3">
      <c r="A133" t="s">
        <v>132</v>
      </c>
    </row>
    <row r="134" spans="1:1" x14ac:dyDescent="0.3">
      <c r="A134" t="s">
        <v>133</v>
      </c>
    </row>
    <row r="135" spans="1:1" x14ac:dyDescent="0.3">
      <c r="A135" t="s">
        <v>134</v>
      </c>
    </row>
    <row r="136" spans="1:1" x14ac:dyDescent="0.3">
      <c r="A136" t="s">
        <v>135</v>
      </c>
    </row>
    <row r="137" spans="1:1" x14ac:dyDescent="0.3">
      <c r="A137" t="s">
        <v>136</v>
      </c>
    </row>
    <row r="138" spans="1:1" x14ac:dyDescent="0.3">
      <c r="A138" t="s">
        <v>137</v>
      </c>
    </row>
    <row r="139" spans="1:1" x14ac:dyDescent="0.3">
      <c r="A139" t="s">
        <v>138</v>
      </c>
    </row>
    <row r="140" spans="1:1" x14ac:dyDescent="0.3">
      <c r="A140" t="s">
        <v>139</v>
      </c>
    </row>
    <row r="141" spans="1:1" x14ac:dyDescent="0.3">
      <c r="A141" t="s">
        <v>140</v>
      </c>
    </row>
    <row r="142" spans="1:1" x14ac:dyDescent="0.3">
      <c r="A142" t="s">
        <v>141</v>
      </c>
    </row>
    <row r="143" spans="1:1" x14ac:dyDescent="0.3">
      <c r="A143" t="s">
        <v>142</v>
      </c>
    </row>
    <row r="144" spans="1:1" x14ac:dyDescent="0.3">
      <c r="A144" t="s">
        <v>143</v>
      </c>
    </row>
    <row r="145" spans="1:1" x14ac:dyDescent="0.3">
      <c r="A145" t="s">
        <v>144</v>
      </c>
    </row>
    <row r="146" spans="1:1" x14ac:dyDescent="0.3">
      <c r="A146" t="s">
        <v>145</v>
      </c>
    </row>
    <row r="147" spans="1:1" x14ac:dyDescent="0.3">
      <c r="A147" t="s">
        <v>146</v>
      </c>
    </row>
    <row r="148" spans="1:1" x14ac:dyDescent="0.3">
      <c r="A148" t="s">
        <v>147</v>
      </c>
    </row>
    <row r="149" spans="1:1" x14ac:dyDescent="0.3">
      <c r="A149" t="s">
        <v>148</v>
      </c>
    </row>
    <row r="150" spans="1:1" x14ac:dyDescent="0.3">
      <c r="A150" t="s">
        <v>149</v>
      </c>
    </row>
    <row r="151" spans="1:1" x14ac:dyDescent="0.3">
      <c r="A151" t="s">
        <v>150</v>
      </c>
    </row>
    <row r="152" spans="1:1" x14ac:dyDescent="0.3">
      <c r="A152" t="s">
        <v>151</v>
      </c>
    </row>
    <row r="153" spans="1:1" x14ac:dyDescent="0.3">
      <c r="A153" t="s">
        <v>152</v>
      </c>
    </row>
    <row r="154" spans="1:1" x14ac:dyDescent="0.3">
      <c r="A154" t="s">
        <v>153</v>
      </c>
    </row>
    <row r="155" spans="1:1" x14ac:dyDescent="0.3">
      <c r="A155" t="s">
        <v>154</v>
      </c>
    </row>
    <row r="156" spans="1:1" x14ac:dyDescent="0.3">
      <c r="A156" t="s">
        <v>155</v>
      </c>
    </row>
    <row r="157" spans="1:1" x14ac:dyDescent="0.3">
      <c r="A157" t="s">
        <v>156</v>
      </c>
    </row>
    <row r="158" spans="1:1" x14ac:dyDescent="0.3">
      <c r="A158" t="s">
        <v>157</v>
      </c>
    </row>
    <row r="159" spans="1:1" x14ac:dyDescent="0.3">
      <c r="A159" t="s">
        <v>158</v>
      </c>
    </row>
    <row r="160" spans="1:1" x14ac:dyDescent="0.3">
      <c r="A160" t="s">
        <v>159</v>
      </c>
    </row>
    <row r="161" spans="1:1" x14ac:dyDescent="0.3">
      <c r="A161" t="s">
        <v>160</v>
      </c>
    </row>
    <row r="162" spans="1:1" x14ac:dyDescent="0.3">
      <c r="A162" t="s">
        <v>161</v>
      </c>
    </row>
    <row r="163" spans="1:1" x14ac:dyDescent="0.3">
      <c r="A163" t="s">
        <v>162</v>
      </c>
    </row>
    <row r="164" spans="1:1" x14ac:dyDescent="0.3">
      <c r="A164" t="s">
        <v>163</v>
      </c>
    </row>
    <row r="165" spans="1:1" x14ac:dyDescent="0.3">
      <c r="A165" t="s">
        <v>164</v>
      </c>
    </row>
    <row r="166" spans="1:1" x14ac:dyDescent="0.3">
      <c r="A166" t="s">
        <v>165</v>
      </c>
    </row>
    <row r="167" spans="1:1" x14ac:dyDescent="0.3">
      <c r="A167" t="s">
        <v>166</v>
      </c>
    </row>
    <row r="168" spans="1:1" x14ac:dyDescent="0.3">
      <c r="A168" t="s">
        <v>167</v>
      </c>
    </row>
    <row r="169" spans="1:1" x14ac:dyDescent="0.3">
      <c r="A169" t="s">
        <v>168</v>
      </c>
    </row>
    <row r="170" spans="1:1" x14ac:dyDescent="0.3">
      <c r="A170" t="s">
        <v>169</v>
      </c>
    </row>
    <row r="171" spans="1:1" x14ac:dyDescent="0.3">
      <c r="A171" t="s">
        <v>170</v>
      </c>
    </row>
    <row r="172" spans="1:1" x14ac:dyDescent="0.3">
      <c r="A172" t="s">
        <v>171</v>
      </c>
    </row>
    <row r="173" spans="1:1" x14ac:dyDescent="0.3">
      <c r="A173" t="s">
        <v>172</v>
      </c>
    </row>
    <row r="174" spans="1:1" x14ac:dyDescent="0.3">
      <c r="A174" t="s">
        <v>173</v>
      </c>
    </row>
    <row r="175" spans="1:1" x14ac:dyDescent="0.3">
      <c r="A175" t="s">
        <v>174</v>
      </c>
    </row>
    <row r="176" spans="1:1" x14ac:dyDescent="0.3">
      <c r="A176" t="s">
        <v>175</v>
      </c>
    </row>
    <row r="177" spans="1:1" x14ac:dyDescent="0.3">
      <c r="A177" t="s">
        <v>176</v>
      </c>
    </row>
    <row r="178" spans="1:1" x14ac:dyDescent="0.3">
      <c r="A178" t="s">
        <v>177</v>
      </c>
    </row>
    <row r="179" spans="1:1" x14ac:dyDescent="0.3">
      <c r="A179" t="s">
        <v>178</v>
      </c>
    </row>
    <row r="180" spans="1:1" x14ac:dyDescent="0.3">
      <c r="A180" t="s">
        <v>179</v>
      </c>
    </row>
    <row r="181" spans="1:1" x14ac:dyDescent="0.3">
      <c r="A181" t="s">
        <v>180</v>
      </c>
    </row>
    <row r="182" spans="1:1" x14ac:dyDescent="0.3">
      <c r="A182" t="s">
        <v>181</v>
      </c>
    </row>
    <row r="183" spans="1:1" x14ac:dyDescent="0.3">
      <c r="A183" t="s">
        <v>182</v>
      </c>
    </row>
    <row r="184" spans="1:1" x14ac:dyDescent="0.3">
      <c r="A184" t="s">
        <v>183</v>
      </c>
    </row>
    <row r="185" spans="1:1" x14ac:dyDescent="0.3">
      <c r="A185" t="s">
        <v>184</v>
      </c>
    </row>
    <row r="186" spans="1:1" x14ac:dyDescent="0.3">
      <c r="A186" t="s">
        <v>185</v>
      </c>
    </row>
    <row r="187" spans="1:1" x14ac:dyDescent="0.3">
      <c r="A187" t="s">
        <v>186</v>
      </c>
    </row>
    <row r="188" spans="1:1" x14ac:dyDescent="0.3">
      <c r="A188" t="s">
        <v>187</v>
      </c>
    </row>
    <row r="189" spans="1:1" x14ac:dyDescent="0.3">
      <c r="A189" t="s">
        <v>188</v>
      </c>
    </row>
    <row r="190" spans="1:1" x14ac:dyDescent="0.3">
      <c r="A190" t="s">
        <v>189</v>
      </c>
    </row>
    <row r="191" spans="1:1" x14ac:dyDescent="0.3">
      <c r="A191" t="s">
        <v>190</v>
      </c>
    </row>
    <row r="192" spans="1:1" x14ac:dyDescent="0.3">
      <c r="A192" t="s">
        <v>191</v>
      </c>
    </row>
    <row r="193" spans="1:1" x14ac:dyDescent="0.3">
      <c r="A193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Normal</vt:lpstr>
      <vt:lpstr>Expensive</vt:lpstr>
      <vt:lpstr>Paste Here!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Middleton, Nathan</dc:creator>
  <cp:lastModifiedBy>Middleton, Nathan</cp:lastModifiedBy>
  <dcterms:created xsi:type="dcterms:W3CDTF">2017-05-09T12:47:47Z</dcterms:created>
  <dcterms:modified xsi:type="dcterms:W3CDTF">2017-05-12T17:15:08Z</dcterms:modified>
</cp:coreProperties>
</file>